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DBDB65EB-EEB6-4695-BB6F-D95D7FCA0054}" xr6:coauthVersionLast="47" xr6:coauthVersionMax="47" xr10:uidLastSave="{00000000-0000-0000-0000-000000000000}"/>
  <bookViews>
    <workbookView xWindow="28680" yWindow="-120" windowWidth="29040" windowHeight="15720" tabRatio="691" activeTab="2" xr2:uid="{00000000-000D-0000-FFFF-FFFF00000000}"/>
  </bookViews>
  <sheets>
    <sheet name="本様式使用方法" sheetId="110" r:id="rId1"/>
    <sheet name="体系図" sheetId="129" r:id="rId2"/>
    <sheet name="初期条件設定表" sheetId="77" r:id="rId3"/>
    <sheet name="入力用 従事者別直接人件費集計表（前期）" sheetId="12" r:id="rId4"/>
    <sheet name="提出用 従事者別直接人件費集計表（前期）" sheetId="127" r:id="rId5"/>
    <sheet name="従事者別人件費総括表（後期） " sheetId="128" state="hidden" r:id="rId6"/>
    <sheet name="2025年12月 作業" sheetId="68" r:id="rId7"/>
    <sheet name="2026年１月 作業" sheetId="78" r:id="rId8"/>
    <sheet name="2026年２月 作業" sheetId="79" r:id="rId9"/>
    <sheet name="2026年３月 作業" sheetId="80" r:id="rId10"/>
    <sheet name="2026年４月 作業" sheetId="81" r:id="rId11"/>
    <sheet name="2026年５月 作業" sheetId="82" r:id="rId12"/>
    <sheet name="2026年６月 作業" sheetId="84" r:id="rId13"/>
    <sheet name="2026年７月 作業" sheetId="85" r:id="rId14"/>
    <sheet name="2026年８月 作業" sheetId="130" r:id="rId15"/>
    <sheet name="2024年6月作業分" sheetId="114" state="hidden" r:id="rId16"/>
    <sheet name="2024年7月作業分" sheetId="115" state="hidden" r:id="rId17"/>
    <sheet name="2024年8月作業分" sheetId="116" state="hidden" r:id="rId18"/>
    <sheet name="2024年9月作業分" sheetId="117" state="hidden" r:id="rId19"/>
    <sheet name="2024年10月作業分" sheetId="119" state="hidden" r:id="rId20"/>
    <sheet name="2024年11月作業分" sheetId="120" state="hidden" r:id="rId21"/>
    <sheet name="2024年12月作業分" sheetId="121" state="hidden" r:id="rId22"/>
    <sheet name="2025年1月作業分" sheetId="122" state="hidden" r:id="rId23"/>
    <sheet name="2025年2月作業分" sheetId="123" state="hidden" r:id="rId24"/>
    <sheet name="2025年3月作業分" sheetId="124" state="hidden" r:id="rId25"/>
    <sheet name="2025年4月作業分" sheetId="125" state="hidden" r:id="rId26"/>
    <sheet name="2025年5月作業分" sheetId="126" state="hidden" r:id="rId27"/>
  </sheets>
  <definedNames>
    <definedName name="_xlnm.Print_Area" localSheetId="19">'2024年10月作業分'!$A$1:$N$36</definedName>
    <definedName name="_xlnm.Print_Area" localSheetId="20">'2024年11月作業分'!$A$1:$N$36</definedName>
    <definedName name="_xlnm.Print_Area" localSheetId="21">'2024年12月作業分'!$A$1:$N$36</definedName>
    <definedName name="_xlnm.Print_Area" localSheetId="15">'2024年6月作業分'!$A$1:$N$36</definedName>
    <definedName name="_xlnm.Print_Area" localSheetId="16">'2024年7月作業分'!$A$1:$N$36</definedName>
    <definedName name="_xlnm.Print_Area" localSheetId="17">'2024年8月作業分'!$A$1:$N$36</definedName>
    <definedName name="_xlnm.Print_Area" localSheetId="18">'2024年9月作業分'!$A$1:$N$36</definedName>
    <definedName name="_xlnm.Print_Area" localSheetId="6">'2025年12月 作業'!$A$1:$AK$43</definedName>
    <definedName name="_xlnm.Print_Area" localSheetId="22">'2025年1月作業分'!$A$1:$N$36</definedName>
    <definedName name="_xlnm.Print_Area" localSheetId="23">'2025年2月作業分'!$A$1:$N$36</definedName>
    <definedName name="_xlnm.Print_Area" localSheetId="24">'2025年3月作業分'!$A$1:$N$36</definedName>
    <definedName name="_xlnm.Print_Area" localSheetId="25">'2025年4月作業分'!$A$1:$N$36</definedName>
    <definedName name="_xlnm.Print_Area" localSheetId="26">'2025年5月作業分'!$A$1:$N$36</definedName>
    <definedName name="_xlnm.Print_Area" localSheetId="7">'2026年１月 作業'!$A$1:$N$43</definedName>
    <definedName name="_xlnm.Print_Area" localSheetId="8">'2026年２月 作業'!$A$1:$N$43</definedName>
    <definedName name="_xlnm.Print_Area" localSheetId="9">'2026年３月 作業'!$A$1:$N$43</definedName>
    <definedName name="_xlnm.Print_Area" localSheetId="10">'2026年４月 作業'!$A$1:$N$43</definedName>
    <definedName name="_xlnm.Print_Area" localSheetId="11">'2026年５月 作業'!$A$1:$N$43</definedName>
    <definedName name="_xlnm.Print_Area" localSheetId="12">'2026年６月 作業'!$A$1:$N$43</definedName>
    <definedName name="_xlnm.Print_Area" localSheetId="13">'2026年７月 作業'!$A$1:$N$43</definedName>
    <definedName name="_xlnm.Print_Area" localSheetId="14">'2026年８月 作業'!$A$1:$N$43</definedName>
    <definedName name="_xlnm.Print_Area" localSheetId="5">'従事者別人件費総括表（後期） '!$A$1:$L$30</definedName>
    <definedName name="_xlnm.Print_Area" localSheetId="2">初期条件設定表!$A$1:$X$44</definedName>
    <definedName name="_xlnm.Print_Area" localSheetId="4">'提出用 従事者別直接人件費集計表（前期）'!$A$1:$L$30</definedName>
    <definedName name="_xlnm.Print_Area" localSheetId="3">'入力用 従事者別直接人件費集計表（前期）'!$A$1:$L$30</definedName>
    <definedName name="_xlnm.Print_Titles" localSheetId="5">'従事者別人件費総括表（後期） '!$4:$7</definedName>
    <definedName name="_xlnm.Print_Titles" localSheetId="4">'提出用 従事者別直接人件費集計表（前期）'!$4:$7</definedName>
    <definedName name="_xlnm.Print_Titles" localSheetId="3">'入力用 従事者別直接人件費集計表（前期）'!$4:$7</definedName>
    <definedName name="開発工程" localSheetId="14">#REF!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J2" i="68" l="1"/>
  <c r="J16" i="12"/>
  <c r="J15" i="12"/>
  <c r="J14" i="12"/>
  <c r="J13" i="12"/>
  <c r="J15" i="127"/>
  <c r="P43" i="77"/>
  <c r="P42" i="77"/>
  <c r="I28" i="12" l="1"/>
  <c r="I27" i="12"/>
  <c r="I26" i="12"/>
  <c r="I25" i="12"/>
  <c r="I24" i="12"/>
  <c r="I23" i="12"/>
  <c r="I22" i="12"/>
  <c r="I21" i="12"/>
  <c r="I20" i="12"/>
  <c r="I19" i="12"/>
  <c r="I18" i="12"/>
  <c r="Z35" i="130" l="1"/>
  <c r="X35" i="130"/>
  <c r="W35" i="130"/>
  <c r="V35" i="130"/>
  <c r="U35" i="130"/>
  <c r="T35" i="130"/>
  <c r="I35" i="130" s="1"/>
  <c r="S35" i="130"/>
  <c r="R35" i="130"/>
  <c r="P35" i="130"/>
  <c r="Q35" i="130" s="1"/>
  <c r="O35" i="130"/>
  <c r="X34" i="130"/>
  <c r="W34" i="130"/>
  <c r="V34" i="130"/>
  <c r="U34" i="130"/>
  <c r="T34" i="130"/>
  <c r="I34" i="130" s="1"/>
  <c r="S34" i="130"/>
  <c r="R34" i="130"/>
  <c r="P34" i="130"/>
  <c r="Q34" i="130" s="1"/>
  <c r="O34" i="130"/>
  <c r="Z33" i="130"/>
  <c r="X33" i="130"/>
  <c r="W33" i="130"/>
  <c r="P33" i="130" s="1"/>
  <c r="Q33" i="130" s="1"/>
  <c r="G33" i="130" s="1"/>
  <c r="V33" i="130"/>
  <c r="U33" i="130"/>
  <c r="T33" i="130"/>
  <c r="I33" i="130" s="1"/>
  <c r="S33" i="130"/>
  <c r="R33" i="130"/>
  <c r="O33" i="130"/>
  <c r="AF32" i="130"/>
  <c r="AE32" i="130"/>
  <c r="Z32" i="130"/>
  <c r="X32" i="130"/>
  <c r="W32" i="130"/>
  <c r="P32" i="130" s="1"/>
  <c r="Q32" i="130" s="1"/>
  <c r="G32" i="130" s="1"/>
  <c r="V32" i="130"/>
  <c r="U32" i="130"/>
  <c r="T32" i="130"/>
  <c r="I32" i="130" s="1"/>
  <c r="S32" i="130"/>
  <c r="R32" i="130"/>
  <c r="O32" i="130"/>
  <c r="AE31" i="130"/>
  <c r="Z31" i="130"/>
  <c r="X31" i="130"/>
  <c r="W31" i="130"/>
  <c r="P31" i="130" s="1"/>
  <c r="Q31" i="130" s="1"/>
  <c r="V31" i="130"/>
  <c r="U31" i="130"/>
  <c r="T31" i="130"/>
  <c r="I31" i="130" s="1"/>
  <c r="S31" i="130"/>
  <c r="R31" i="130"/>
  <c r="O31" i="130"/>
  <c r="AE30" i="130"/>
  <c r="Z30" i="130"/>
  <c r="X30" i="130"/>
  <c r="W30" i="130"/>
  <c r="P30" i="130" s="1"/>
  <c r="Q30" i="130" s="1"/>
  <c r="V30" i="130"/>
  <c r="U30" i="130"/>
  <c r="T30" i="130"/>
  <c r="I30" i="130" s="1"/>
  <c r="S30" i="130"/>
  <c r="R30" i="130"/>
  <c r="O30" i="130"/>
  <c r="AE29" i="130"/>
  <c r="Z29" i="130"/>
  <c r="X29" i="130"/>
  <c r="W29" i="130"/>
  <c r="V29" i="130"/>
  <c r="U29" i="130"/>
  <c r="T29" i="130"/>
  <c r="I29" i="130" s="1"/>
  <c r="S29" i="130"/>
  <c r="R29" i="130"/>
  <c r="P29" i="130"/>
  <c r="Q29" i="130" s="1"/>
  <c r="G29" i="130" s="1"/>
  <c r="O29" i="130"/>
  <c r="AE28" i="130"/>
  <c r="Z28" i="130"/>
  <c r="X28" i="130"/>
  <c r="W28" i="130"/>
  <c r="P28" i="130" s="1"/>
  <c r="Q28" i="130" s="1"/>
  <c r="V28" i="130"/>
  <c r="U28" i="130"/>
  <c r="T28" i="130"/>
  <c r="I28" i="130" s="1"/>
  <c r="S28" i="130"/>
  <c r="R28" i="130"/>
  <c r="O28" i="130"/>
  <c r="AE27" i="130"/>
  <c r="Z27" i="130"/>
  <c r="X27" i="130"/>
  <c r="W27" i="130"/>
  <c r="P27" i="130" s="1"/>
  <c r="Q27" i="130" s="1"/>
  <c r="V27" i="130"/>
  <c r="U27" i="130"/>
  <c r="T27" i="130"/>
  <c r="I27" i="130" s="1"/>
  <c r="S27" i="130"/>
  <c r="R27" i="130"/>
  <c r="O27" i="130"/>
  <c r="AE26" i="130"/>
  <c r="Z26" i="130"/>
  <c r="X26" i="130"/>
  <c r="W26" i="130"/>
  <c r="P26" i="130" s="1"/>
  <c r="Q26" i="130" s="1"/>
  <c r="V26" i="130"/>
  <c r="U26" i="130"/>
  <c r="T26" i="130"/>
  <c r="I26" i="130" s="1"/>
  <c r="S26" i="130"/>
  <c r="R26" i="130"/>
  <c r="O26" i="130"/>
  <c r="AE25" i="130"/>
  <c r="Z25" i="130"/>
  <c r="X25" i="130"/>
  <c r="W25" i="130"/>
  <c r="P25" i="130" s="1"/>
  <c r="Q25" i="130" s="1"/>
  <c r="G25" i="130" s="1"/>
  <c r="V25" i="130"/>
  <c r="U25" i="130"/>
  <c r="T25" i="130"/>
  <c r="I25" i="130" s="1"/>
  <c r="S25" i="130"/>
  <c r="R25" i="130"/>
  <c r="O25" i="130"/>
  <c r="AE24" i="130"/>
  <c r="Z24" i="130"/>
  <c r="X24" i="130"/>
  <c r="W24" i="130"/>
  <c r="P24" i="130" s="1"/>
  <c r="Q24" i="130" s="1"/>
  <c r="G24" i="130" s="1"/>
  <c r="V24" i="130"/>
  <c r="U24" i="130"/>
  <c r="T24" i="130"/>
  <c r="I24" i="130" s="1"/>
  <c r="S24" i="130"/>
  <c r="R24" i="130"/>
  <c r="O24" i="130"/>
  <c r="AE23" i="130"/>
  <c r="Z23" i="130"/>
  <c r="X23" i="130"/>
  <c r="W23" i="130"/>
  <c r="P23" i="130" s="1"/>
  <c r="Q23" i="130" s="1"/>
  <c r="V23" i="130"/>
  <c r="U23" i="130"/>
  <c r="T23" i="130"/>
  <c r="I23" i="130" s="1"/>
  <c r="S23" i="130"/>
  <c r="R23" i="130"/>
  <c r="O23" i="130"/>
  <c r="AE22" i="130"/>
  <c r="Z22" i="130"/>
  <c r="X22" i="130"/>
  <c r="W22" i="130"/>
  <c r="P22" i="130" s="1"/>
  <c r="Q22" i="130" s="1"/>
  <c r="V22" i="130"/>
  <c r="U22" i="130"/>
  <c r="T22" i="130"/>
  <c r="I22" i="130" s="1"/>
  <c r="S22" i="130"/>
  <c r="R22" i="130"/>
  <c r="O22" i="130"/>
  <c r="AE21" i="130"/>
  <c r="Z21" i="130"/>
  <c r="X21" i="130"/>
  <c r="W21" i="130"/>
  <c r="P21" i="130" s="1"/>
  <c r="Q21" i="130" s="1"/>
  <c r="G21" i="130" s="1"/>
  <c r="V21" i="130"/>
  <c r="U21" i="130"/>
  <c r="T21" i="130"/>
  <c r="I21" i="130" s="1"/>
  <c r="S21" i="130"/>
  <c r="R21" i="130"/>
  <c r="O21" i="130"/>
  <c r="AE20" i="130"/>
  <c r="Z20" i="130"/>
  <c r="X20" i="130"/>
  <c r="W20" i="130"/>
  <c r="P20" i="130" s="1"/>
  <c r="Q20" i="130" s="1"/>
  <c r="V20" i="130"/>
  <c r="U20" i="130"/>
  <c r="T20" i="130"/>
  <c r="I20" i="130" s="1"/>
  <c r="S20" i="130"/>
  <c r="R20" i="130"/>
  <c r="O20" i="130"/>
  <c r="AE19" i="130"/>
  <c r="Z19" i="130"/>
  <c r="X19" i="130"/>
  <c r="W19" i="130"/>
  <c r="P19" i="130" s="1"/>
  <c r="Q19" i="130" s="1"/>
  <c r="V19" i="130"/>
  <c r="U19" i="130"/>
  <c r="T19" i="130"/>
  <c r="I19" i="130" s="1"/>
  <c r="S19" i="130"/>
  <c r="R19" i="130"/>
  <c r="O19" i="130"/>
  <c r="AE18" i="130"/>
  <c r="Z18" i="130"/>
  <c r="X18" i="130"/>
  <c r="W18" i="130"/>
  <c r="P18" i="130" s="1"/>
  <c r="Q18" i="130" s="1"/>
  <c r="V18" i="130"/>
  <c r="U18" i="130"/>
  <c r="T18" i="130"/>
  <c r="I18" i="130" s="1"/>
  <c r="S18" i="130"/>
  <c r="R18" i="130"/>
  <c r="O18" i="130"/>
  <c r="AE17" i="130"/>
  <c r="Z17" i="130"/>
  <c r="X17" i="130"/>
  <c r="W17" i="130"/>
  <c r="V17" i="130"/>
  <c r="U17" i="130"/>
  <c r="T17" i="130"/>
  <c r="I17" i="130" s="1"/>
  <c r="S17" i="130"/>
  <c r="R17" i="130"/>
  <c r="P17" i="130"/>
  <c r="Q17" i="130" s="1"/>
  <c r="G17" i="130" s="1"/>
  <c r="O17" i="130"/>
  <c r="AE16" i="130"/>
  <c r="Z16" i="130"/>
  <c r="X16" i="130"/>
  <c r="W16" i="130"/>
  <c r="P16" i="130" s="1"/>
  <c r="Q16" i="130" s="1"/>
  <c r="G16" i="130" s="1"/>
  <c r="V16" i="130"/>
  <c r="U16" i="130"/>
  <c r="T16" i="130"/>
  <c r="I16" i="130" s="1"/>
  <c r="S16" i="130"/>
  <c r="R16" i="130"/>
  <c r="O16" i="130"/>
  <c r="AE15" i="130"/>
  <c r="Z15" i="130"/>
  <c r="X15" i="130"/>
  <c r="W15" i="130"/>
  <c r="P15" i="130" s="1"/>
  <c r="Q15" i="130" s="1"/>
  <c r="V15" i="130"/>
  <c r="U15" i="130"/>
  <c r="T15" i="130"/>
  <c r="I15" i="130" s="1"/>
  <c r="S15" i="130"/>
  <c r="R15" i="130"/>
  <c r="O15" i="130"/>
  <c r="AE14" i="130"/>
  <c r="Z14" i="130"/>
  <c r="X14" i="130"/>
  <c r="W14" i="130"/>
  <c r="P14" i="130" s="1"/>
  <c r="Q14" i="130" s="1"/>
  <c r="V14" i="130"/>
  <c r="U14" i="130"/>
  <c r="T14" i="130"/>
  <c r="I14" i="130" s="1"/>
  <c r="S14" i="130"/>
  <c r="R14" i="130"/>
  <c r="O14" i="130"/>
  <c r="AE13" i="130"/>
  <c r="Z13" i="130"/>
  <c r="X13" i="130"/>
  <c r="W13" i="130"/>
  <c r="P13" i="130" s="1"/>
  <c r="Q13" i="130" s="1"/>
  <c r="G13" i="130" s="1"/>
  <c r="V13" i="130"/>
  <c r="U13" i="130"/>
  <c r="T13" i="130"/>
  <c r="I13" i="130" s="1"/>
  <c r="S13" i="130"/>
  <c r="R13" i="130"/>
  <c r="O13" i="130"/>
  <c r="AE12" i="130"/>
  <c r="W12" i="130"/>
  <c r="P12" i="130" s="1"/>
  <c r="Q12" i="130" s="1"/>
  <c r="V12" i="130"/>
  <c r="U12" i="130"/>
  <c r="T12" i="130"/>
  <c r="I12" i="130" s="1"/>
  <c r="S12" i="130"/>
  <c r="R12" i="130"/>
  <c r="O12" i="130"/>
  <c r="AF11" i="130"/>
  <c r="AE11" i="130"/>
  <c r="W11" i="130"/>
  <c r="P11" i="130" s="1"/>
  <c r="Q11" i="130" s="1"/>
  <c r="V11" i="130"/>
  <c r="U11" i="130"/>
  <c r="T11" i="130"/>
  <c r="I11" i="130" s="1"/>
  <c r="S11" i="130"/>
  <c r="R11" i="130"/>
  <c r="O11" i="130"/>
  <c r="W10" i="130"/>
  <c r="P10" i="130" s="1"/>
  <c r="Q10" i="130" s="1"/>
  <c r="V10" i="130"/>
  <c r="U10" i="130"/>
  <c r="T10" i="130"/>
  <c r="I10" i="130" s="1"/>
  <c r="S10" i="130"/>
  <c r="R10" i="130"/>
  <c r="O10" i="130"/>
  <c r="V9" i="130"/>
  <c r="U9" i="130"/>
  <c r="T9" i="130"/>
  <c r="I9" i="130" s="1"/>
  <c r="S9" i="130"/>
  <c r="R9" i="130"/>
  <c r="W9" i="130" s="1"/>
  <c r="P9" i="130" s="1"/>
  <c r="Q9" i="130" s="1"/>
  <c r="G9" i="130" s="1"/>
  <c r="O9" i="130"/>
  <c r="AJ6" i="130"/>
  <c r="AG4" i="130"/>
  <c r="AF4" i="130"/>
  <c r="AG3" i="130"/>
  <c r="AF3" i="130"/>
  <c r="AG2" i="130"/>
  <c r="AF2" i="130"/>
  <c r="AN1" i="130"/>
  <c r="AG1" i="130"/>
  <c r="AF1" i="130"/>
  <c r="G14" i="130" l="1"/>
  <c r="E14" i="130"/>
  <c r="G30" i="130"/>
  <c r="E30" i="130"/>
  <c r="E18" i="130"/>
  <c r="G18" i="130"/>
  <c r="E23" i="130"/>
  <c r="G23" i="130"/>
  <c r="G28" i="130"/>
  <c r="E28" i="130"/>
  <c r="E26" i="130"/>
  <c r="G26" i="130"/>
  <c r="E15" i="130"/>
  <c r="G15" i="130"/>
  <c r="E11" i="130"/>
  <c r="G11" i="130"/>
  <c r="G19" i="130"/>
  <c r="E19" i="130"/>
  <c r="E10" i="130"/>
  <c r="G10" i="130"/>
  <c r="E31" i="130"/>
  <c r="G31" i="130"/>
  <c r="G34" i="130"/>
  <c r="E34" i="130"/>
  <c r="G22" i="130"/>
  <c r="E22" i="130"/>
  <c r="G27" i="130"/>
  <c r="E27" i="130"/>
  <c r="E12" i="130"/>
  <c r="G12" i="130"/>
  <c r="G20" i="130"/>
  <c r="E20" i="130"/>
  <c r="G35" i="130"/>
  <c r="E35" i="130"/>
  <c r="E9" i="130"/>
  <c r="E13" i="130"/>
  <c r="E21" i="130"/>
  <c r="E29" i="130"/>
  <c r="E16" i="130"/>
  <c r="E24" i="130"/>
  <c r="E32" i="130"/>
  <c r="E17" i="130"/>
  <c r="E25" i="130"/>
  <c r="E33" i="130"/>
  <c r="E36" i="130" l="1"/>
  <c r="G16" i="127" l="1"/>
  <c r="G17" i="127"/>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G32" i="126"/>
  <c r="AG11" i="126"/>
  <c r="AG32" i="125"/>
  <c r="AG11" i="125"/>
  <c r="AG32" i="124"/>
  <c r="AG11" i="124"/>
  <c r="AG32" i="123"/>
  <c r="AG11" i="123"/>
  <c r="AG32" i="122"/>
  <c r="AG11" i="122"/>
  <c r="AG32" i="121"/>
  <c r="AG11" i="121"/>
  <c r="AG32" i="120"/>
  <c r="AG11" i="120"/>
  <c r="AG32" i="119"/>
  <c r="AG11" i="119"/>
  <c r="AG32" i="117"/>
  <c r="AG11" i="117"/>
  <c r="AG32" i="116"/>
  <c r="AG11" i="116"/>
  <c r="AG32" i="115"/>
  <c r="AG11" i="115"/>
  <c r="AG32" i="114"/>
  <c r="AG11" i="114"/>
  <c r="AF32" i="85"/>
  <c r="AF11" i="85"/>
  <c r="AF32" i="84"/>
  <c r="AF11" i="84"/>
  <c r="AF32" i="82"/>
  <c r="AF11" i="82"/>
  <c r="AF32" i="81"/>
  <c r="AF11" i="81"/>
  <c r="AF32" i="80"/>
  <c r="AF11" i="80"/>
  <c r="AF32" i="79"/>
  <c r="AF11" i="79"/>
  <c r="AF32" i="78"/>
  <c r="AF11" i="78"/>
  <c r="AF32" i="68"/>
  <c r="AF11" i="68"/>
  <c r="H9" i="12" l="1"/>
  <c r="H26" i="12"/>
  <c r="Y26" i="12" s="1"/>
  <c r="H8" i="12"/>
  <c r="H10" i="12"/>
  <c r="H13" i="12"/>
  <c r="H15" i="12"/>
  <c r="Y15" i="12" s="1"/>
  <c r="H16" i="12"/>
  <c r="Y16" i="12" s="1"/>
  <c r="H25" i="12"/>
  <c r="Y25" i="12" s="1"/>
  <c r="H17" i="12"/>
  <c r="H18" i="12"/>
  <c r="Y18" i="12" s="1"/>
  <c r="H20" i="12"/>
  <c r="Y20" i="12" s="1"/>
  <c r="H22" i="12"/>
  <c r="Y22" i="12" s="1"/>
  <c r="H27" i="12"/>
  <c r="Y27" i="12" s="1"/>
  <c r="H28" i="12"/>
  <c r="Y28" i="12" s="1"/>
  <c r="H19" i="12"/>
  <c r="Y19" i="12" s="1"/>
  <c r="H21" i="12"/>
  <c r="Y21" i="12" s="1"/>
  <c r="H11" i="12"/>
  <c r="H23" i="12"/>
  <c r="Y23" i="12" s="1"/>
  <c r="H12" i="12"/>
  <c r="H24" i="12"/>
  <c r="Y24" i="12" s="1"/>
  <c r="H14" i="12"/>
  <c r="Y14" i="12" s="1"/>
  <c r="V25" i="77"/>
  <c r="AF31" i="130" s="1"/>
  <c r="V24" i="77"/>
  <c r="AF30" i="130" s="1"/>
  <c r="V23" i="77"/>
  <c r="AF29" i="130" s="1"/>
  <c r="V22" i="77"/>
  <c r="AF28" i="130" s="1"/>
  <c r="V21" i="77"/>
  <c r="AF27" i="130" s="1"/>
  <c r="V20" i="77"/>
  <c r="AF26" i="130" s="1"/>
  <c r="V19" i="77"/>
  <c r="AF25" i="130" s="1"/>
  <c r="V18" i="77"/>
  <c r="AF24" i="130" s="1"/>
  <c r="V17" i="77"/>
  <c r="AF23" i="130" s="1"/>
  <c r="V16" i="77"/>
  <c r="AF22" i="130" s="1"/>
  <c r="V15" i="77"/>
  <c r="AF21" i="130" s="1"/>
  <c r="V14" i="77"/>
  <c r="AF20" i="130" s="1"/>
  <c r="V13" i="77"/>
  <c r="AF19" i="130" s="1"/>
  <c r="V12" i="77"/>
  <c r="AF18" i="130" s="1"/>
  <c r="V11" i="77"/>
  <c r="AF17" i="130" s="1"/>
  <c r="V10" i="77"/>
  <c r="AF16" i="130" s="1"/>
  <c r="V9" i="77"/>
  <c r="AF15" i="130" s="1"/>
  <c r="V8" i="77"/>
  <c r="AF14" i="130" s="1"/>
  <c r="V7" i="77"/>
  <c r="AF13" i="130" s="1"/>
  <c r="V6" i="77"/>
  <c r="AF12" i="130" s="1"/>
  <c r="I13" i="12" l="1"/>
  <c r="Y13" i="12"/>
  <c r="I10" i="12"/>
  <c r="Y10" i="12"/>
  <c r="I12" i="12"/>
  <c r="Y12" i="12"/>
  <c r="I8" i="12"/>
  <c r="Y8" i="12"/>
  <c r="B5" i="130" s="1"/>
  <c r="I11" i="12"/>
  <c r="Y11" i="12"/>
  <c r="I17" i="12"/>
  <c r="Y17" i="12"/>
  <c r="I9" i="12"/>
  <c r="Y9" i="12"/>
  <c r="I16" i="12"/>
  <c r="I15" i="12"/>
  <c r="I14" i="12"/>
  <c r="AF29" i="84"/>
  <c r="AG29" i="126"/>
  <c r="AG29" i="120"/>
  <c r="AF29" i="85"/>
  <c r="AF29" i="79"/>
  <c r="AG29" i="121"/>
  <c r="AG29" i="114"/>
  <c r="AF29" i="80"/>
  <c r="AG29" i="122"/>
  <c r="AG29" i="115"/>
  <c r="AF29" i="81"/>
  <c r="AG29" i="125"/>
  <c r="AG29" i="123"/>
  <c r="AG29" i="116"/>
  <c r="AF29" i="82"/>
  <c r="AG29" i="119"/>
  <c r="AF29" i="78"/>
  <c r="AG29" i="124"/>
  <c r="AG29" i="117"/>
  <c r="AF29" i="68"/>
  <c r="AG31" i="121"/>
  <c r="AG31" i="114"/>
  <c r="AF31" i="80"/>
  <c r="AG31" i="122"/>
  <c r="AG31" i="115"/>
  <c r="AF31" i="81"/>
  <c r="AG31" i="123"/>
  <c r="AG31" i="116"/>
  <c r="AF31" i="82"/>
  <c r="AF31" i="79"/>
  <c r="AG31" i="124"/>
  <c r="AG31" i="117"/>
  <c r="AF31" i="68"/>
  <c r="AG31" i="126"/>
  <c r="AF31" i="85"/>
  <c r="AG31" i="125"/>
  <c r="AG31" i="119"/>
  <c r="AF31" i="84"/>
  <c r="AF31" i="78"/>
  <c r="AG31" i="120"/>
  <c r="AG20" i="121"/>
  <c r="AG20" i="114"/>
  <c r="AF20" i="80"/>
  <c r="AF20" i="85"/>
  <c r="AG20" i="122"/>
  <c r="AG20" i="115"/>
  <c r="AF20" i="81"/>
  <c r="AF20" i="79"/>
  <c r="AG20" i="120"/>
  <c r="AG20" i="123"/>
  <c r="AG20" i="116"/>
  <c r="AF20" i="82"/>
  <c r="AG20" i="124"/>
  <c r="AG20" i="117"/>
  <c r="AF20" i="68"/>
  <c r="AG20" i="126"/>
  <c r="AG20" i="125"/>
  <c r="AG20" i="119"/>
  <c r="AF20" i="84"/>
  <c r="AF20" i="78"/>
  <c r="AG17" i="126"/>
  <c r="AG17" i="120"/>
  <c r="AF17" i="85"/>
  <c r="AF17" i="79"/>
  <c r="AG17" i="121"/>
  <c r="AG17" i="114"/>
  <c r="AF17" i="80"/>
  <c r="AG17" i="125"/>
  <c r="AG17" i="122"/>
  <c r="AG17" i="115"/>
  <c r="AF17" i="81"/>
  <c r="AF17" i="84"/>
  <c r="AG17" i="123"/>
  <c r="AG17" i="116"/>
  <c r="AF17" i="82"/>
  <c r="AG17" i="119"/>
  <c r="AG17" i="124"/>
  <c r="AG17" i="117"/>
  <c r="AF17" i="68"/>
  <c r="AF17" i="78"/>
  <c r="AF19" i="79"/>
  <c r="AG19" i="121"/>
  <c r="AG19" i="114"/>
  <c r="AF19" i="80"/>
  <c r="AG19" i="122"/>
  <c r="AG19" i="115"/>
  <c r="AF19" i="81"/>
  <c r="AG19" i="120"/>
  <c r="AG19" i="123"/>
  <c r="AG19" i="116"/>
  <c r="AF19" i="82"/>
  <c r="AF19" i="85"/>
  <c r="AG19" i="126"/>
  <c r="AG19" i="124"/>
  <c r="AG19" i="117"/>
  <c r="AF19" i="68"/>
  <c r="AG19" i="125"/>
  <c r="AG19" i="119"/>
  <c r="AF19" i="84"/>
  <c r="AF19" i="78"/>
  <c r="AG21" i="122"/>
  <c r="AG21" i="115"/>
  <c r="AF21" i="81"/>
  <c r="AG21" i="123"/>
  <c r="AG21" i="116"/>
  <c r="AF21" i="82"/>
  <c r="AG21" i="114"/>
  <c r="AG21" i="124"/>
  <c r="AG21" i="117"/>
  <c r="AF21" i="68"/>
  <c r="AF21" i="80"/>
  <c r="AG21" i="121"/>
  <c r="AG21" i="125"/>
  <c r="AG21" i="119"/>
  <c r="AF21" i="84"/>
  <c r="AF21" i="78"/>
  <c r="AG21" i="126"/>
  <c r="AG21" i="120"/>
  <c r="AF21" i="85"/>
  <c r="AF21" i="79"/>
  <c r="AG22" i="122"/>
  <c r="AG22" i="115"/>
  <c r="AF22" i="81"/>
  <c r="AG22" i="123"/>
  <c r="AG22" i="116"/>
  <c r="AF22" i="82"/>
  <c r="AG22" i="121"/>
  <c r="AG22" i="124"/>
  <c r="AG22" i="117"/>
  <c r="AF22" i="68"/>
  <c r="AF22" i="80"/>
  <c r="AG22" i="125"/>
  <c r="AG22" i="119"/>
  <c r="AF22" i="84"/>
  <c r="AF22" i="78"/>
  <c r="AG22" i="114"/>
  <c r="AG22" i="126"/>
  <c r="AG22" i="120"/>
  <c r="AF22" i="85"/>
  <c r="AF22" i="79"/>
  <c r="AG30" i="126"/>
  <c r="AG30" i="120"/>
  <c r="AF30" i="85"/>
  <c r="AF30" i="79"/>
  <c r="AG30" i="121"/>
  <c r="AG30" i="114"/>
  <c r="AF30" i="80"/>
  <c r="AG30" i="119"/>
  <c r="AF30" i="78"/>
  <c r="AG30" i="122"/>
  <c r="AG30" i="115"/>
  <c r="AF30" i="81"/>
  <c r="AG30" i="125"/>
  <c r="AF30" i="84"/>
  <c r="AG30" i="123"/>
  <c r="AG30" i="116"/>
  <c r="AF30" i="82"/>
  <c r="AG30" i="124"/>
  <c r="AG30" i="117"/>
  <c r="AF30" i="68"/>
  <c r="AG23" i="123"/>
  <c r="AG23" i="116"/>
  <c r="AF23" i="82"/>
  <c r="AG23" i="124"/>
  <c r="AG23" i="117"/>
  <c r="AF23" i="68"/>
  <c r="AG23" i="115"/>
  <c r="AF23" i="81"/>
  <c r="AG23" i="125"/>
  <c r="AG23" i="119"/>
  <c r="AF23" i="84"/>
  <c r="AF23" i="78"/>
  <c r="AG23" i="126"/>
  <c r="AG23" i="120"/>
  <c r="AF23" i="85"/>
  <c r="AF23" i="79"/>
  <c r="AG23" i="122"/>
  <c r="AG23" i="121"/>
  <c r="AG23" i="114"/>
  <c r="AF23" i="80"/>
  <c r="AG12" i="123"/>
  <c r="AG12" i="116"/>
  <c r="AF12" i="82"/>
  <c r="AF12" i="81"/>
  <c r="AG12" i="124"/>
  <c r="AG12" i="117"/>
  <c r="AF12" i="68"/>
  <c r="AG12" i="122"/>
  <c r="AG12" i="125"/>
  <c r="AG12" i="119"/>
  <c r="AF12" i="84"/>
  <c r="AF12" i="78"/>
  <c r="AG12" i="126"/>
  <c r="AG12" i="120"/>
  <c r="AF12" i="85"/>
  <c r="AF12" i="79"/>
  <c r="AG12" i="121"/>
  <c r="AG12" i="114"/>
  <c r="AF12" i="80"/>
  <c r="AG12" i="115"/>
  <c r="AG24" i="123"/>
  <c r="AG24" i="116"/>
  <c r="AF24" i="82"/>
  <c r="AG24" i="122"/>
  <c r="AG24" i="124"/>
  <c r="AG24" i="117"/>
  <c r="AF24" i="68"/>
  <c r="AG24" i="115"/>
  <c r="AG24" i="125"/>
  <c r="AG24" i="119"/>
  <c r="AF24" i="84"/>
  <c r="AF24" i="78"/>
  <c r="AG24" i="126"/>
  <c r="AG24" i="120"/>
  <c r="AF24" i="85"/>
  <c r="AF24" i="79"/>
  <c r="AG24" i="121"/>
  <c r="AG24" i="114"/>
  <c r="AF24" i="80"/>
  <c r="AF24" i="81"/>
  <c r="AG25" i="124"/>
  <c r="AG25" i="117"/>
  <c r="AF25" i="68"/>
  <c r="AG25" i="116"/>
  <c r="AG25" i="125"/>
  <c r="AG25" i="119"/>
  <c r="AF25" i="84"/>
  <c r="AF25" i="78"/>
  <c r="AF25" i="82"/>
  <c r="AG25" i="126"/>
  <c r="AG25" i="120"/>
  <c r="AF25" i="85"/>
  <c r="AF25" i="79"/>
  <c r="AG25" i="121"/>
  <c r="AG25" i="114"/>
  <c r="AF25" i="80"/>
  <c r="AG25" i="123"/>
  <c r="AG25" i="122"/>
  <c r="AG25" i="115"/>
  <c r="AF25" i="81"/>
  <c r="AG18" i="126"/>
  <c r="AG18" i="120"/>
  <c r="AF18" i="85"/>
  <c r="AF18" i="79"/>
  <c r="AG18" i="121"/>
  <c r="AG18" i="114"/>
  <c r="AF18" i="80"/>
  <c r="AG18" i="125"/>
  <c r="AG18" i="119"/>
  <c r="AF18" i="84"/>
  <c r="AG18" i="122"/>
  <c r="AG18" i="115"/>
  <c r="AF18" i="81"/>
  <c r="AG18" i="123"/>
  <c r="AG18" i="116"/>
  <c r="AF18" i="82"/>
  <c r="AF18" i="78"/>
  <c r="AG18" i="124"/>
  <c r="AG18" i="117"/>
  <c r="AF18" i="68"/>
  <c r="AG14" i="124"/>
  <c r="AG14" i="117"/>
  <c r="AF14" i="68"/>
  <c r="AG14" i="116"/>
  <c r="AG14" i="125"/>
  <c r="AG14" i="119"/>
  <c r="AF14" i="84"/>
  <c r="AF14" i="78"/>
  <c r="AG14" i="123"/>
  <c r="AF14" i="82"/>
  <c r="AG14" i="126"/>
  <c r="AG14" i="120"/>
  <c r="AF14" i="85"/>
  <c r="AF14" i="79"/>
  <c r="AG14" i="121"/>
  <c r="AG14" i="114"/>
  <c r="AF14" i="80"/>
  <c r="AG14" i="122"/>
  <c r="AG14" i="115"/>
  <c r="AF14" i="81"/>
  <c r="AG26" i="124"/>
  <c r="AG26" i="117"/>
  <c r="AF26" i="68"/>
  <c r="AF26" i="82"/>
  <c r="AG26" i="125"/>
  <c r="AG26" i="119"/>
  <c r="AF26" i="84"/>
  <c r="AF26" i="78"/>
  <c r="AG26" i="123"/>
  <c r="AG26" i="126"/>
  <c r="AG26" i="120"/>
  <c r="AF26" i="85"/>
  <c r="AF26" i="79"/>
  <c r="AG26" i="116"/>
  <c r="AG26" i="121"/>
  <c r="AG26" i="114"/>
  <c r="AF26" i="80"/>
  <c r="AG26" i="122"/>
  <c r="AG26" i="115"/>
  <c r="AF26" i="81"/>
  <c r="AG27" i="117"/>
  <c r="AG27" i="125"/>
  <c r="AG27" i="119"/>
  <c r="AF27" i="84"/>
  <c r="AF27" i="78"/>
  <c r="AG27" i="126"/>
  <c r="AG27" i="120"/>
  <c r="AF27" i="85"/>
  <c r="AF27" i="79"/>
  <c r="AF27" i="68"/>
  <c r="AG27" i="121"/>
  <c r="AG27" i="114"/>
  <c r="AF27" i="80"/>
  <c r="AG27" i="122"/>
  <c r="AG27" i="115"/>
  <c r="AF27" i="81"/>
  <c r="AG27" i="124"/>
  <c r="AG27" i="123"/>
  <c r="AG27" i="116"/>
  <c r="AF27" i="82"/>
  <c r="AG13" i="124"/>
  <c r="AG13" i="117"/>
  <c r="AF13" i="68"/>
  <c r="AF13" i="82"/>
  <c r="AG13" i="125"/>
  <c r="AG13" i="119"/>
  <c r="AF13" i="84"/>
  <c r="AF13" i="78"/>
  <c r="AG13" i="126"/>
  <c r="AG13" i="120"/>
  <c r="AF13" i="85"/>
  <c r="AF13" i="79"/>
  <c r="AG13" i="116"/>
  <c r="AG13" i="121"/>
  <c r="AG13" i="114"/>
  <c r="AF13" i="80"/>
  <c r="AG13" i="123"/>
  <c r="AG13" i="122"/>
  <c r="AG13" i="115"/>
  <c r="AF13" i="81"/>
  <c r="AG15" i="124"/>
  <c r="AG15" i="125"/>
  <c r="AG15" i="119"/>
  <c r="AF15" i="84"/>
  <c r="AF15" i="78"/>
  <c r="AG15" i="117"/>
  <c r="AG15" i="126"/>
  <c r="AG15" i="120"/>
  <c r="AF15" i="85"/>
  <c r="AF15" i="79"/>
  <c r="AG15" i="121"/>
  <c r="AG15" i="114"/>
  <c r="AF15" i="80"/>
  <c r="AG15" i="122"/>
  <c r="AG15" i="115"/>
  <c r="AF15" i="81"/>
  <c r="AF15" i="68"/>
  <c r="AG15" i="123"/>
  <c r="AG15" i="116"/>
  <c r="AF15" i="82"/>
  <c r="AG16" i="125"/>
  <c r="AG16" i="119"/>
  <c r="AF16" i="84"/>
  <c r="AF16" i="78"/>
  <c r="AG16" i="124"/>
  <c r="AG16" i="126"/>
  <c r="AG16" i="120"/>
  <c r="AF16" i="85"/>
  <c r="AF16" i="79"/>
  <c r="AG16" i="121"/>
  <c r="AG16" i="114"/>
  <c r="AF16" i="80"/>
  <c r="AG16" i="122"/>
  <c r="AG16" i="115"/>
  <c r="AF16" i="81"/>
  <c r="AG16" i="117"/>
  <c r="AF16" i="68"/>
  <c r="AG16" i="123"/>
  <c r="AG16" i="116"/>
  <c r="AF16" i="82"/>
  <c r="AG28" i="125"/>
  <c r="AG28" i="119"/>
  <c r="AF28" i="84"/>
  <c r="AF28" i="78"/>
  <c r="AG28" i="124"/>
  <c r="AG28" i="126"/>
  <c r="AG28" i="120"/>
  <c r="AF28" i="85"/>
  <c r="AF28" i="79"/>
  <c r="AG28" i="117"/>
  <c r="AG28" i="121"/>
  <c r="AG28" i="114"/>
  <c r="AF28" i="80"/>
  <c r="AF28" i="68"/>
  <c r="AG28" i="122"/>
  <c r="AG28" i="115"/>
  <c r="AF28" i="81"/>
  <c r="AG28" i="123"/>
  <c r="AG28" i="116"/>
  <c r="AF28" i="82"/>
  <c r="A4" i="128"/>
  <c r="V32" i="77"/>
  <c r="A4" i="12" s="1"/>
  <c r="A1" i="110"/>
  <c r="AA35" i="126"/>
  <c r="Y35" i="126"/>
  <c r="X35" i="126"/>
  <c r="Q35" i="126" s="1"/>
  <c r="R35" i="126" s="1"/>
  <c r="G35" i="126" s="1"/>
  <c r="W35" i="126"/>
  <c r="V35" i="126"/>
  <c r="U35" i="126"/>
  <c r="I35" i="126" s="1"/>
  <c r="T35" i="126"/>
  <c r="S35" i="126"/>
  <c r="P35" i="126"/>
  <c r="Y34" i="126"/>
  <c r="X34" i="126"/>
  <c r="Q34" i="126" s="1"/>
  <c r="R34" i="126" s="1"/>
  <c r="W34" i="126"/>
  <c r="V34" i="126"/>
  <c r="U34" i="126"/>
  <c r="I34" i="126" s="1"/>
  <c r="T34" i="126"/>
  <c r="S34" i="126"/>
  <c r="P34" i="126"/>
  <c r="AA33" i="126"/>
  <c r="Y33" i="126"/>
  <c r="X33" i="126"/>
  <c r="Q33" i="126" s="1"/>
  <c r="R33" i="126" s="1"/>
  <c r="W33" i="126"/>
  <c r="V33" i="126"/>
  <c r="U33" i="126"/>
  <c r="I33" i="126" s="1"/>
  <c r="T33" i="126"/>
  <c r="S33" i="126"/>
  <c r="P33" i="126"/>
  <c r="AF32" i="126"/>
  <c r="AA32" i="126"/>
  <c r="Y32" i="126"/>
  <c r="X32" i="126"/>
  <c r="Q32" i="126" s="1"/>
  <c r="R32" i="126" s="1"/>
  <c r="W32" i="126"/>
  <c r="V32" i="126"/>
  <c r="U32" i="126"/>
  <c r="I32" i="126" s="1"/>
  <c r="T32" i="126"/>
  <c r="S32" i="126"/>
  <c r="P32" i="126"/>
  <c r="AF31" i="126"/>
  <c r="AA31" i="126"/>
  <c r="Y31" i="126"/>
  <c r="X31" i="126"/>
  <c r="Q31" i="126" s="1"/>
  <c r="R31" i="126" s="1"/>
  <c r="W31" i="126"/>
  <c r="V31" i="126"/>
  <c r="U31" i="126"/>
  <c r="I31" i="126" s="1"/>
  <c r="T31" i="126"/>
  <c r="S31" i="126"/>
  <c r="P31" i="126"/>
  <c r="AF30" i="126"/>
  <c r="AA30" i="126"/>
  <c r="Y30" i="126"/>
  <c r="X30" i="126"/>
  <c r="Q30" i="126" s="1"/>
  <c r="R30" i="126" s="1"/>
  <c r="W30" i="126"/>
  <c r="V30" i="126"/>
  <c r="U30" i="126"/>
  <c r="I30" i="126" s="1"/>
  <c r="T30" i="126"/>
  <c r="S30" i="126"/>
  <c r="P30" i="126"/>
  <c r="AF29" i="126"/>
  <c r="AA29" i="126"/>
  <c r="Y29" i="126"/>
  <c r="X29" i="126"/>
  <c r="Q29" i="126" s="1"/>
  <c r="R29" i="126" s="1"/>
  <c r="W29" i="126"/>
  <c r="V29" i="126"/>
  <c r="U29" i="126"/>
  <c r="I29" i="126" s="1"/>
  <c r="T29" i="126"/>
  <c r="S29" i="126"/>
  <c r="P29" i="126"/>
  <c r="AF28" i="126"/>
  <c r="AA28" i="126"/>
  <c r="Y28" i="126"/>
  <c r="X28" i="126"/>
  <c r="Q28" i="126" s="1"/>
  <c r="R28" i="126" s="1"/>
  <c r="W28" i="126"/>
  <c r="V28" i="126"/>
  <c r="U28" i="126"/>
  <c r="I28" i="126" s="1"/>
  <c r="T28" i="126"/>
  <c r="S28" i="126"/>
  <c r="P28" i="126"/>
  <c r="AF27" i="126"/>
  <c r="AA27" i="126"/>
  <c r="Y27" i="126"/>
  <c r="X27" i="126"/>
  <c r="Q27" i="126" s="1"/>
  <c r="R27" i="126" s="1"/>
  <c r="W27" i="126"/>
  <c r="V27" i="126"/>
  <c r="U27" i="126"/>
  <c r="I27" i="126" s="1"/>
  <c r="T27" i="126"/>
  <c r="S27" i="126"/>
  <c r="P27" i="126"/>
  <c r="AF26" i="126"/>
  <c r="AA26" i="126"/>
  <c r="Y26" i="126"/>
  <c r="W26" i="126"/>
  <c r="V26" i="126"/>
  <c r="U26" i="126"/>
  <c r="I26" i="126" s="1"/>
  <c r="T26" i="126"/>
  <c r="S26" i="126"/>
  <c r="X26" i="126" s="1"/>
  <c r="Q26" i="126" s="1"/>
  <c r="R26" i="126" s="1"/>
  <c r="P26" i="126"/>
  <c r="AF25" i="126"/>
  <c r="AA25" i="126"/>
  <c r="Y25" i="126"/>
  <c r="X25" i="126"/>
  <c r="Q25" i="126" s="1"/>
  <c r="R25" i="126" s="1"/>
  <c r="W25" i="126"/>
  <c r="V25" i="126"/>
  <c r="U25" i="126"/>
  <c r="I25" i="126" s="1"/>
  <c r="T25" i="126"/>
  <c r="S25" i="126"/>
  <c r="P25" i="126"/>
  <c r="AF24" i="126"/>
  <c r="AA24" i="126"/>
  <c r="Y24" i="126"/>
  <c r="X24" i="126"/>
  <c r="Q24" i="126" s="1"/>
  <c r="R24" i="126" s="1"/>
  <c r="W24" i="126"/>
  <c r="V24" i="126"/>
  <c r="U24" i="126"/>
  <c r="I24" i="126" s="1"/>
  <c r="T24" i="126"/>
  <c r="S24" i="126"/>
  <c r="P24" i="126"/>
  <c r="AF23" i="126"/>
  <c r="AA23" i="126"/>
  <c r="Y23" i="126"/>
  <c r="X23" i="126"/>
  <c r="Q23" i="126" s="1"/>
  <c r="R23" i="126" s="1"/>
  <c r="W23" i="126"/>
  <c r="V23" i="126"/>
  <c r="U23" i="126"/>
  <c r="I23" i="126" s="1"/>
  <c r="T23" i="126"/>
  <c r="S23" i="126"/>
  <c r="P23" i="126"/>
  <c r="AF22" i="126"/>
  <c r="AA22" i="126"/>
  <c r="Y22" i="126"/>
  <c r="X22" i="126"/>
  <c r="Q22" i="126" s="1"/>
  <c r="R22" i="126" s="1"/>
  <c r="W22" i="126"/>
  <c r="V22" i="126"/>
  <c r="U22" i="126"/>
  <c r="I22" i="126" s="1"/>
  <c r="T22" i="126"/>
  <c r="S22" i="126"/>
  <c r="P22" i="126"/>
  <c r="AF21" i="126"/>
  <c r="AA21" i="126"/>
  <c r="Y21" i="126"/>
  <c r="X21" i="126"/>
  <c r="Q21" i="126" s="1"/>
  <c r="R21" i="126" s="1"/>
  <c r="W21" i="126"/>
  <c r="V21" i="126"/>
  <c r="U21" i="126"/>
  <c r="I21" i="126" s="1"/>
  <c r="T21" i="126"/>
  <c r="S21" i="126"/>
  <c r="P21" i="126"/>
  <c r="AF20" i="126"/>
  <c r="P20" i="126"/>
  <c r="AF19" i="126"/>
  <c r="AA19" i="126"/>
  <c r="Y19" i="126"/>
  <c r="X19" i="126"/>
  <c r="Q19" i="126" s="1"/>
  <c r="R19" i="126" s="1"/>
  <c r="W19" i="126"/>
  <c r="V19" i="126"/>
  <c r="U19" i="126"/>
  <c r="I19" i="126" s="1"/>
  <c r="T19" i="126"/>
  <c r="S19" i="126"/>
  <c r="P19" i="126"/>
  <c r="AF18" i="126"/>
  <c r="AA18" i="126"/>
  <c r="Y18" i="126"/>
  <c r="X18" i="126"/>
  <c r="Q18" i="126" s="1"/>
  <c r="R18" i="126" s="1"/>
  <c r="W18" i="126"/>
  <c r="V18" i="126"/>
  <c r="U18" i="126"/>
  <c r="I18" i="126" s="1"/>
  <c r="T18" i="126"/>
  <c r="S18" i="126"/>
  <c r="P18" i="126"/>
  <c r="AF17" i="126"/>
  <c r="AA17" i="126"/>
  <c r="Y17" i="126"/>
  <c r="X17" i="126"/>
  <c r="Q17" i="126" s="1"/>
  <c r="R17" i="126" s="1"/>
  <c r="W17" i="126"/>
  <c r="V17" i="126"/>
  <c r="U17" i="126"/>
  <c r="I17" i="126" s="1"/>
  <c r="T17" i="126"/>
  <c r="S17" i="126"/>
  <c r="P17" i="126"/>
  <c r="AF16" i="126"/>
  <c r="AA16" i="126"/>
  <c r="Y16" i="126"/>
  <c r="X16" i="126"/>
  <c r="Q16" i="126" s="1"/>
  <c r="R16" i="126" s="1"/>
  <c r="W16" i="126"/>
  <c r="V16" i="126"/>
  <c r="U16" i="126"/>
  <c r="I16" i="126" s="1"/>
  <c r="T16" i="126"/>
  <c r="S16" i="126"/>
  <c r="P16" i="126"/>
  <c r="AF15" i="126"/>
  <c r="AA15" i="126"/>
  <c r="Y15" i="126"/>
  <c r="X15" i="126"/>
  <c r="Q15" i="126" s="1"/>
  <c r="R15" i="126" s="1"/>
  <c r="W15" i="126"/>
  <c r="V15" i="126"/>
  <c r="U15" i="126"/>
  <c r="I15" i="126" s="1"/>
  <c r="T15" i="126"/>
  <c r="S15" i="126"/>
  <c r="P15" i="126"/>
  <c r="AF14" i="126"/>
  <c r="AA14" i="126"/>
  <c r="Y14" i="126"/>
  <c r="X14" i="126"/>
  <c r="Q14" i="126" s="1"/>
  <c r="R14" i="126" s="1"/>
  <c r="W14" i="126"/>
  <c r="V14" i="126"/>
  <c r="U14" i="126"/>
  <c r="I14" i="126" s="1"/>
  <c r="T14" i="126"/>
  <c r="S14" i="126"/>
  <c r="P14" i="126"/>
  <c r="AF13" i="126"/>
  <c r="AA13" i="126"/>
  <c r="Y13" i="126"/>
  <c r="X13" i="126"/>
  <c r="Q13" i="126" s="1"/>
  <c r="R13" i="126" s="1"/>
  <c r="W13" i="126"/>
  <c r="V13" i="126"/>
  <c r="U13" i="126"/>
  <c r="I13" i="126" s="1"/>
  <c r="T13" i="126"/>
  <c r="S13" i="126"/>
  <c r="P13" i="126"/>
  <c r="AF12" i="126"/>
  <c r="X12" i="126"/>
  <c r="Q12" i="126" s="1"/>
  <c r="R12" i="126" s="1"/>
  <c r="W12" i="126"/>
  <c r="V12" i="126"/>
  <c r="U12" i="126"/>
  <c r="I12" i="126" s="1"/>
  <c r="T12" i="126"/>
  <c r="S12" i="126"/>
  <c r="P12" i="126"/>
  <c r="AF11" i="126"/>
  <c r="X11" i="126"/>
  <c r="Q11" i="126" s="1"/>
  <c r="R11" i="126" s="1"/>
  <c r="W11" i="126"/>
  <c r="V11" i="126"/>
  <c r="U11" i="126"/>
  <c r="I11" i="126" s="1"/>
  <c r="T11" i="126"/>
  <c r="S11" i="126"/>
  <c r="P11" i="126"/>
  <c r="X10" i="126"/>
  <c r="Q10" i="126" s="1"/>
  <c r="R10" i="126" s="1"/>
  <c r="W10" i="126"/>
  <c r="V10" i="126"/>
  <c r="U10" i="126"/>
  <c r="I10" i="126" s="1"/>
  <c r="T10" i="126"/>
  <c r="S10" i="126"/>
  <c r="P10" i="126"/>
  <c r="P9" i="126"/>
  <c r="AK6" i="126"/>
  <c r="AH4" i="126"/>
  <c r="V20" i="126" s="1"/>
  <c r="AG4" i="126"/>
  <c r="AH3" i="126"/>
  <c r="AG3" i="126"/>
  <c r="AH2" i="126"/>
  <c r="T20" i="126" s="1"/>
  <c r="AG2" i="126"/>
  <c r="AO1" i="126"/>
  <c r="AH1" i="126"/>
  <c r="W9" i="126" s="1"/>
  <c r="AG1" i="126"/>
  <c r="S9" i="126" s="1"/>
  <c r="AA35" i="125"/>
  <c r="Y35" i="125"/>
  <c r="X35" i="125"/>
  <c r="Q35" i="125" s="1"/>
  <c r="R35" i="125" s="1"/>
  <c r="W35" i="125"/>
  <c r="V35" i="125"/>
  <c r="U35" i="125"/>
  <c r="I35" i="125" s="1"/>
  <c r="T35" i="125"/>
  <c r="S35" i="125"/>
  <c r="P35" i="125"/>
  <c r="Y34" i="125"/>
  <c r="X34" i="125"/>
  <c r="Q34" i="125" s="1"/>
  <c r="R34" i="125" s="1"/>
  <c r="W34" i="125"/>
  <c r="V34" i="125"/>
  <c r="U34" i="125"/>
  <c r="I34" i="125" s="1"/>
  <c r="T34" i="125"/>
  <c r="S34" i="125"/>
  <c r="P34" i="125"/>
  <c r="AA33" i="125"/>
  <c r="Y33" i="125"/>
  <c r="X33" i="125"/>
  <c r="Q33" i="125" s="1"/>
  <c r="R33" i="125" s="1"/>
  <c r="W33" i="125"/>
  <c r="V33" i="125"/>
  <c r="U33" i="125"/>
  <c r="I33" i="125" s="1"/>
  <c r="T33" i="125"/>
  <c r="S33" i="125"/>
  <c r="P33" i="125"/>
  <c r="AF32" i="125"/>
  <c r="AA32" i="125"/>
  <c r="Y32" i="125"/>
  <c r="X32" i="125"/>
  <c r="Q32" i="125" s="1"/>
  <c r="R32" i="125" s="1"/>
  <c r="G32" i="125" s="1"/>
  <c r="W32" i="125"/>
  <c r="V32" i="125"/>
  <c r="U32" i="125"/>
  <c r="I32" i="125" s="1"/>
  <c r="T32" i="125"/>
  <c r="S32" i="125"/>
  <c r="P32" i="125"/>
  <c r="AF31" i="125"/>
  <c r="AA31" i="125"/>
  <c r="Y31" i="125"/>
  <c r="X31" i="125"/>
  <c r="Q31" i="125" s="1"/>
  <c r="R31" i="125" s="1"/>
  <c r="W31" i="125"/>
  <c r="V31" i="125"/>
  <c r="U31" i="125"/>
  <c r="I31" i="125" s="1"/>
  <c r="T31" i="125"/>
  <c r="S31" i="125"/>
  <c r="P31" i="125"/>
  <c r="AF30" i="125"/>
  <c r="AA30" i="125"/>
  <c r="Y30" i="125"/>
  <c r="X30" i="125"/>
  <c r="Q30" i="125" s="1"/>
  <c r="R30" i="125" s="1"/>
  <c r="G30" i="125" s="1"/>
  <c r="W30" i="125"/>
  <c r="V30" i="125"/>
  <c r="U30" i="125"/>
  <c r="I30" i="125" s="1"/>
  <c r="T30" i="125"/>
  <c r="S30" i="125"/>
  <c r="P30" i="125"/>
  <c r="AF29" i="125"/>
  <c r="AA29" i="125"/>
  <c r="Y29" i="125"/>
  <c r="X29" i="125"/>
  <c r="Q29" i="125" s="1"/>
  <c r="R29" i="125" s="1"/>
  <c r="W29" i="125"/>
  <c r="V29" i="125"/>
  <c r="U29" i="125"/>
  <c r="I29" i="125" s="1"/>
  <c r="T29" i="125"/>
  <c r="S29" i="125"/>
  <c r="P29" i="125"/>
  <c r="AF28" i="125"/>
  <c r="AA28" i="125"/>
  <c r="Y28" i="125"/>
  <c r="X28" i="125"/>
  <c r="Q28" i="125" s="1"/>
  <c r="R28" i="125" s="1"/>
  <c r="G28" i="125" s="1"/>
  <c r="W28" i="125"/>
  <c r="V28" i="125"/>
  <c r="U28" i="125"/>
  <c r="I28" i="125" s="1"/>
  <c r="T28" i="125"/>
  <c r="S28" i="125"/>
  <c r="P28" i="125"/>
  <c r="AF27" i="125"/>
  <c r="P27" i="125"/>
  <c r="AF26" i="125"/>
  <c r="AA26" i="125"/>
  <c r="Y26" i="125"/>
  <c r="X26" i="125"/>
  <c r="Q26" i="125" s="1"/>
  <c r="R26" i="125" s="1"/>
  <c r="G26" i="125" s="1"/>
  <c r="W26" i="125"/>
  <c r="V26" i="125"/>
  <c r="U26" i="125"/>
  <c r="I26" i="125" s="1"/>
  <c r="T26" i="125"/>
  <c r="S26" i="125"/>
  <c r="P26" i="125"/>
  <c r="AF25" i="125"/>
  <c r="AA25" i="125"/>
  <c r="Y25" i="125"/>
  <c r="X25" i="125"/>
  <c r="Q25" i="125" s="1"/>
  <c r="R25" i="125" s="1"/>
  <c r="W25" i="125"/>
  <c r="V25" i="125"/>
  <c r="U25" i="125"/>
  <c r="I25" i="125" s="1"/>
  <c r="T25" i="125"/>
  <c r="S25" i="125"/>
  <c r="P25" i="125"/>
  <c r="AF24" i="125"/>
  <c r="AA24" i="125"/>
  <c r="Y24" i="125"/>
  <c r="X24" i="125"/>
  <c r="Q24" i="125" s="1"/>
  <c r="R24" i="125" s="1"/>
  <c r="G24" i="125" s="1"/>
  <c r="W24" i="125"/>
  <c r="V24" i="125"/>
  <c r="U24" i="125"/>
  <c r="I24" i="125" s="1"/>
  <c r="T24" i="125"/>
  <c r="S24" i="125"/>
  <c r="P24" i="125"/>
  <c r="AF23" i="125"/>
  <c r="AA23" i="125"/>
  <c r="Y23" i="125"/>
  <c r="X23" i="125"/>
  <c r="Q23" i="125" s="1"/>
  <c r="R23" i="125" s="1"/>
  <c r="W23" i="125"/>
  <c r="V23" i="125"/>
  <c r="U23" i="125"/>
  <c r="I23" i="125" s="1"/>
  <c r="T23" i="125"/>
  <c r="S23" i="125"/>
  <c r="P23" i="125"/>
  <c r="AF22" i="125"/>
  <c r="AA22" i="125"/>
  <c r="Y22" i="125"/>
  <c r="X22" i="125"/>
  <c r="Q22" i="125" s="1"/>
  <c r="R22" i="125" s="1"/>
  <c r="G22" i="125" s="1"/>
  <c r="W22" i="125"/>
  <c r="V22" i="125"/>
  <c r="U22" i="125"/>
  <c r="I22" i="125" s="1"/>
  <c r="T22" i="125"/>
  <c r="S22" i="125"/>
  <c r="P22" i="125"/>
  <c r="AF21" i="125"/>
  <c r="AA21" i="125"/>
  <c r="Y21" i="125"/>
  <c r="X21" i="125"/>
  <c r="Q21" i="125" s="1"/>
  <c r="R21" i="125" s="1"/>
  <c r="W21" i="125"/>
  <c r="V21" i="125"/>
  <c r="U21" i="125"/>
  <c r="I21" i="125" s="1"/>
  <c r="T21" i="125"/>
  <c r="S21" i="125"/>
  <c r="P21" i="125"/>
  <c r="AF20" i="125"/>
  <c r="AA20" i="125"/>
  <c r="Y20" i="125"/>
  <c r="X20" i="125"/>
  <c r="Q20" i="125" s="1"/>
  <c r="R20" i="125" s="1"/>
  <c r="G20" i="125" s="1"/>
  <c r="W20" i="125"/>
  <c r="V20" i="125"/>
  <c r="U20" i="125"/>
  <c r="I20" i="125" s="1"/>
  <c r="T20" i="125"/>
  <c r="S20" i="125"/>
  <c r="P20" i="125"/>
  <c r="AF19" i="125"/>
  <c r="AA19" i="125"/>
  <c r="Y19" i="125"/>
  <c r="X19" i="125"/>
  <c r="Q19" i="125" s="1"/>
  <c r="R19" i="125" s="1"/>
  <c r="W19" i="125"/>
  <c r="V19" i="125"/>
  <c r="U19" i="125"/>
  <c r="I19" i="125" s="1"/>
  <c r="T19" i="125"/>
  <c r="S19" i="125"/>
  <c r="P19" i="125"/>
  <c r="AF18" i="125"/>
  <c r="AA18" i="125"/>
  <c r="Y18" i="125"/>
  <c r="X18" i="125"/>
  <c r="Q18" i="125" s="1"/>
  <c r="R18" i="125" s="1"/>
  <c r="G18" i="125" s="1"/>
  <c r="W18" i="125"/>
  <c r="V18" i="125"/>
  <c r="U18" i="125"/>
  <c r="I18" i="125" s="1"/>
  <c r="T18" i="125"/>
  <c r="S18" i="125"/>
  <c r="P18" i="125"/>
  <c r="AF17" i="125"/>
  <c r="AA17" i="125"/>
  <c r="Y17" i="125"/>
  <c r="X17" i="125"/>
  <c r="Q17" i="125" s="1"/>
  <c r="R17" i="125" s="1"/>
  <c r="W17" i="125"/>
  <c r="V17" i="125"/>
  <c r="U17" i="125"/>
  <c r="I17" i="125" s="1"/>
  <c r="T17" i="125"/>
  <c r="S17" i="125"/>
  <c r="P17" i="125"/>
  <c r="AF16" i="125"/>
  <c r="AA16" i="125"/>
  <c r="Y16" i="125"/>
  <c r="X16" i="125"/>
  <c r="Q16" i="125" s="1"/>
  <c r="R16" i="125" s="1"/>
  <c r="G16" i="125" s="1"/>
  <c r="W16" i="125"/>
  <c r="V16" i="125"/>
  <c r="U16" i="125"/>
  <c r="I16" i="125" s="1"/>
  <c r="T16" i="125"/>
  <c r="S16" i="125"/>
  <c r="P16" i="125"/>
  <c r="AF15" i="125"/>
  <c r="AA15" i="125"/>
  <c r="Y15" i="125"/>
  <c r="X15" i="125"/>
  <c r="Q15" i="125" s="1"/>
  <c r="R15" i="125" s="1"/>
  <c r="W15" i="125"/>
  <c r="V15" i="125"/>
  <c r="U15" i="125"/>
  <c r="I15" i="125" s="1"/>
  <c r="T15" i="125"/>
  <c r="S15" i="125"/>
  <c r="P15" i="125"/>
  <c r="AF14" i="125"/>
  <c r="AA14" i="125"/>
  <c r="Y14" i="125"/>
  <c r="X14" i="125"/>
  <c r="Q14" i="125" s="1"/>
  <c r="R14" i="125" s="1"/>
  <c r="G14" i="125" s="1"/>
  <c r="W14" i="125"/>
  <c r="V14" i="125"/>
  <c r="U14" i="125"/>
  <c r="I14" i="125" s="1"/>
  <c r="T14" i="125"/>
  <c r="S14" i="125"/>
  <c r="P14" i="125"/>
  <c r="AF13" i="125"/>
  <c r="AA13" i="125"/>
  <c r="Y13" i="125"/>
  <c r="X13" i="125"/>
  <c r="Q13" i="125" s="1"/>
  <c r="R13" i="125" s="1"/>
  <c r="W13" i="125"/>
  <c r="V13" i="125"/>
  <c r="U13" i="125"/>
  <c r="I13" i="125" s="1"/>
  <c r="T13" i="125"/>
  <c r="S13" i="125"/>
  <c r="P13" i="125"/>
  <c r="AF12" i="125"/>
  <c r="X12" i="125"/>
  <c r="Q12" i="125" s="1"/>
  <c r="R12" i="125" s="1"/>
  <c r="W12" i="125"/>
  <c r="V12" i="125"/>
  <c r="U12" i="125"/>
  <c r="I12" i="125" s="1"/>
  <c r="T12" i="125"/>
  <c r="S12" i="125"/>
  <c r="P12" i="125"/>
  <c r="AF11" i="125"/>
  <c r="X11" i="125"/>
  <c r="Q11" i="125" s="1"/>
  <c r="R11" i="125" s="1"/>
  <c r="W11" i="125"/>
  <c r="V11" i="125"/>
  <c r="U11" i="125"/>
  <c r="I11" i="125" s="1"/>
  <c r="T11" i="125"/>
  <c r="S11" i="125"/>
  <c r="P11" i="125"/>
  <c r="X10" i="125"/>
  <c r="Q10" i="125" s="1"/>
  <c r="R10" i="125" s="1"/>
  <c r="W10" i="125"/>
  <c r="V10" i="125"/>
  <c r="U10" i="125"/>
  <c r="I10" i="125" s="1"/>
  <c r="T10" i="125"/>
  <c r="S10" i="125"/>
  <c r="P10" i="125"/>
  <c r="P9" i="125"/>
  <c r="AK6" i="125"/>
  <c r="AH4" i="125"/>
  <c r="V27" i="125" s="1"/>
  <c r="AG4" i="125"/>
  <c r="AH3" i="125"/>
  <c r="AG3" i="125"/>
  <c r="Y27" i="125" s="1"/>
  <c r="AH2" i="125"/>
  <c r="T27" i="125" s="1"/>
  <c r="AG2" i="125"/>
  <c r="AO1" i="125"/>
  <c r="AH1" i="125"/>
  <c r="W9" i="125" s="1"/>
  <c r="AG1" i="125"/>
  <c r="S9" i="125" s="1"/>
  <c r="AA35" i="124"/>
  <c r="Y35" i="124"/>
  <c r="X35" i="124"/>
  <c r="Q35" i="124" s="1"/>
  <c r="R35" i="124" s="1"/>
  <c r="G35" i="124" s="1"/>
  <c r="W35" i="124"/>
  <c r="V35" i="124"/>
  <c r="U35" i="124"/>
  <c r="I35" i="124" s="1"/>
  <c r="T35" i="124"/>
  <c r="S35" i="124"/>
  <c r="P35" i="124"/>
  <c r="Y34" i="124"/>
  <c r="X34" i="124"/>
  <c r="Q34" i="124" s="1"/>
  <c r="R34" i="124" s="1"/>
  <c r="W34" i="124"/>
  <c r="V34" i="124"/>
  <c r="U34" i="124"/>
  <c r="I34" i="124" s="1"/>
  <c r="T34" i="124"/>
  <c r="S34" i="124"/>
  <c r="P34" i="124"/>
  <c r="AA33" i="124"/>
  <c r="Y33" i="124"/>
  <c r="X33" i="124"/>
  <c r="Q33" i="124" s="1"/>
  <c r="R33" i="124" s="1"/>
  <c r="W33" i="124"/>
  <c r="V33" i="124"/>
  <c r="U33" i="124"/>
  <c r="I33" i="124" s="1"/>
  <c r="T33" i="124"/>
  <c r="S33" i="124"/>
  <c r="P33" i="124"/>
  <c r="AF32" i="124"/>
  <c r="AA32" i="124"/>
  <c r="Y32" i="124"/>
  <c r="X32" i="124"/>
  <c r="Q32" i="124" s="1"/>
  <c r="R32" i="124" s="1"/>
  <c r="W32" i="124"/>
  <c r="V32" i="124"/>
  <c r="U32" i="124"/>
  <c r="I32" i="124" s="1"/>
  <c r="T32" i="124"/>
  <c r="S32" i="124"/>
  <c r="P32" i="124"/>
  <c r="AF31" i="124"/>
  <c r="AA31" i="124"/>
  <c r="Y31" i="124"/>
  <c r="X31" i="124"/>
  <c r="Q31" i="124" s="1"/>
  <c r="R31" i="124" s="1"/>
  <c r="W31" i="124"/>
  <c r="V31" i="124"/>
  <c r="U31" i="124"/>
  <c r="I31" i="124" s="1"/>
  <c r="T31" i="124"/>
  <c r="S31" i="124"/>
  <c r="P31" i="124"/>
  <c r="AF30" i="124"/>
  <c r="AA30" i="124"/>
  <c r="Y30" i="124"/>
  <c r="X30" i="124"/>
  <c r="Q30" i="124" s="1"/>
  <c r="R30" i="124" s="1"/>
  <c r="W30" i="124"/>
  <c r="V30" i="124"/>
  <c r="U30" i="124"/>
  <c r="I30" i="124" s="1"/>
  <c r="T30" i="124"/>
  <c r="S30" i="124"/>
  <c r="P30" i="124"/>
  <c r="AF29" i="124"/>
  <c r="AA29" i="124"/>
  <c r="Y29" i="124"/>
  <c r="X29" i="124"/>
  <c r="Q29" i="124" s="1"/>
  <c r="R29" i="124" s="1"/>
  <c r="W29" i="124"/>
  <c r="V29" i="124"/>
  <c r="U29" i="124"/>
  <c r="I29" i="124" s="1"/>
  <c r="T29" i="124"/>
  <c r="S29" i="124"/>
  <c r="P29" i="124"/>
  <c r="AF28" i="124"/>
  <c r="AA28" i="124"/>
  <c r="Y28" i="124"/>
  <c r="X28" i="124"/>
  <c r="Q28" i="124" s="1"/>
  <c r="R28" i="124" s="1"/>
  <c r="W28" i="124"/>
  <c r="V28" i="124"/>
  <c r="U28" i="124"/>
  <c r="I28" i="124" s="1"/>
  <c r="T28" i="124"/>
  <c r="S28" i="124"/>
  <c r="P28" i="124"/>
  <c r="AF27" i="124"/>
  <c r="AA27" i="124"/>
  <c r="Y27" i="124"/>
  <c r="X27" i="124"/>
  <c r="Q27" i="124" s="1"/>
  <c r="R27" i="124" s="1"/>
  <c r="W27" i="124"/>
  <c r="V27" i="124"/>
  <c r="U27" i="124"/>
  <c r="I27" i="124" s="1"/>
  <c r="T27" i="124"/>
  <c r="S27" i="124"/>
  <c r="P27" i="124"/>
  <c r="AF26" i="124"/>
  <c r="AA26" i="124"/>
  <c r="Y26" i="124"/>
  <c r="X26" i="124"/>
  <c r="Q26" i="124" s="1"/>
  <c r="R26" i="124" s="1"/>
  <c r="W26" i="124"/>
  <c r="V26" i="124"/>
  <c r="U26" i="124"/>
  <c r="I26" i="124" s="1"/>
  <c r="T26" i="124"/>
  <c r="S26" i="124"/>
  <c r="P26" i="124"/>
  <c r="AF25" i="124"/>
  <c r="AA25" i="124"/>
  <c r="Y25" i="124"/>
  <c r="X25" i="124"/>
  <c r="Q25" i="124" s="1"/>
  <c r="R25" i="124" s="1"/>
  <c r="W25" i="124"/>
  <c r="V25" i="124"/>
  <c r="U25" i="124"/>
  <c r="I25" i="124" s="1"/>
  <c r="T25" i="124"/>
  <c r="S25" i="124"/>
  <c r="P25" i="124"/>
  <c r="AF24" i="124"/>
  <c r="AA24" i="124"/>
  <c r="Y24" i="124"/>
  <c r="X24" i="124"/>
  <c r="Q24" i="124" s="1"/>
  <c r="R24" i="124" s="1"/>
  <c r="W24" i="124"/>
  <c r="V24" i="124"/>
  <c r="U24" i="124"/>
  <c r="I24" i="124" s="1"/>
  <c r="T24" i="124"/>
  <c r="S24" i="124"/>
  <c r="P24" i="124"/>
  <c r="AF23" i="124"/>
  <c r="AA23" i="124"/>
  <c r="Y23" i="124"/>
  <c r="X23" i="124"/>
  <c r="Q23" i="124" s="1"/>
  <c r="R23" i="124" s="1"/>
  <c r="W23" i="124"/>
  <c r="V23" i="124"/>
  <c r="U23" i="124"/>
  <c r="I23" i="124" s="1"/>
  <c r="T23" i="124"/>
  <c r="S23" i="124"/>
  <c r="P23" i="124"/>
  <c r="AF22" i="124"/>
  <c r="AA22" i="124"/>
  <c r="Y22" i="124"/>
  <c r="X22" i="124"/>
  <c r="Q22" i="124" s="1"/>
  <c r="R22" i="124" s="1"/>
  <c r="W22" i="124"/>
  <c r="V22" i="124"/>
  <c r="U22" i="124"/>
  <c r="I22" i="124" s="1"/>
  <c r="T22" i="124"/>
  <c r="S22" i="124"/>
  <c r="P22" i="124"/>
  <c r="AF21" i="124"/>
  <c r="AA21" i="124"/>
  <c r="Y21" i="124"/>
  <c r="X21" i="124"/>
  <c r="Q21" i="124" s="1"/>
  <c r="R21" i="124" s="1"/>
  <c r="W21" i="124"/>
  <c r="V21" i="124"/>
  <c r="U21" i="124"/>
  <c r="I21" i="124" s="1"/>
  <c r="T21" i="124"/>
  <c r="S21" i="124"/>
  <c r="P21" i="124"/>
  <c r="AF20" i="124"/>
  <c r="AA20" i="124"/>
  <c r="Y20" i="124"/>
  <c r="X20" i="124"/>
  <c r="Q20" i="124" s="1"/>
  <c r="R20" i="124" s="1"/>
  <c r="W20" i="124"/>
  <c r="V20" i="124"/>
  <c r="U20" i="124"/>
  <c r="I20" i="124" s="1"/>
  <c r="T20" i="124"/>
  <c r="S20" i="124"/>
  <c r="P20" i="124"/>
  <c r="AF19" i="124"/>
  <c r="AA19" i="124"/>
  <c r="Y19" i="124"/>
  <c r="X19" i="124"/>
  <c r="Q19" i="124" s="1"/>
  <c r="R19" i="124" s="1"/>
  <c r="W19" i="124"/>
  <c r="V19" i="124"/>
  <c r="U19" i="124"/>
  <c r="I19" i="124" s="1"/>
  <c r="T19" i="124"/>
  <c r="S19" i="124"/>
  <c r="P19" i="124"/>
  <c r="AF18" i="124"/>
  <c r="AA18" i="124"/>
  <c r="Y18" i="124"/>
  <c r="X18" i="124"/>
  <c r="Q18" i="124" s="1"/>
  <c r="R18" i="124" s="1"/>
  <c r="W18" i="124"/>
  <c r="V18" i="124"/>
  <c r="U18" i="124"/>
  <c r="I18" i="124" s="1"/>
  <c r="T18" i="124"/>
  <c r="S18" i="124"/>
  <c r="P18" i="124"/>
  <c r="AF17" i="124"/>
  <c r="AA17" i="124"/>
  <c r="Y17" i="124"/>
  <c r="X17" i="124"/>
  <c r="Q17" i="124" s="1"/>
  <c r="R17" i="124" s="1"/>
  <c r="W17" i="124"/>
  <c r="V17" i="124"/>
  <c r="U17" i="124"/>
  <c r="I17" i="124" s="1"/>
  <c r="T17" i="124"/>
  <c r="S17" i="124"/>
  <c r="P17" i="124"/>
  <c r="AF16" i="124"/>
  <c r="AA16" i="124"/>
  <c r="Y16" i="124"/>
  <c r="X16" i="124"/>
  <c r="Q16" i="124" s="1"/>
  <c r="R16" i="124" s="1"/>
  <c r="W16" i="124"/>
  <c r="V16" i="124"/>
  <c r="U16" i="124"/>
  <c r="I16" i="124" s="1"/>
  <c r="T16" i="124"/>
  <c r="S16" i="124"/>
  <c r="P16" i="124"/>
  <c r="AF15" i="124"/>
  <c r="AA15" i="124"/>
  <c r="Y15" i="124"/>
  <c r="X15" i="124"/>
  <c r="Q15" i="124" s="1"/>
  <c r="R15" i="124" s="1"/>
  <c r="W15" i="124"/>
  <c r="V15" i="124"/>
  <c r="U15" i="124"/>
  <c r="I15" i="124" s="1"/>
  <c r="T15" i="124"/>
  <c r="S15" i="124"/>
  <c r="P15" i="124"/>
  <c r="AF14" i="124"/>
  <c r="AA14" i="124"/>
  <c r="Y14" i="124"/>
  <c r="X14" i="124"/>
  <c r="Q14" i="124" s="1"/>
  <c r="R14" i="124" s="1"/>
  <c r="W14" i="124"/>
  <c r="V14" i="124"/>
  <c r="U14" i="124"/>
  <c r="I14" i="124" s="1"/>
  <c r="T14" i="124"/>
  <c r="S14" i="124"/>
  <c r="P14" i="124"/>
  <c r="AF13" i="124"/>
  <c r="AA13" i="124"/>
  <c r="Y13" i="124"/>
  <c r="X13" i="124"/>
  <c r="Q13" i="124" s="1"/>
  <c r="R13" i="124" s="1"/>
  <c r="W13" i="124"/>
  <c r="V13" i="124"/>
  <c r="U13" i="124"/>
  <c r="I13" i="124" s="1"/>
  <c r="T13" i="124"/>
  <c r="S13" i="124"/>
  <c r="P13" i="124"/>
  <c r="AF12" i="124"/>
  <c r="X12" i="124"/>
  <c r="Q12" i="124" s="1"/>
  <c r="R12" i="124" s="1"/>
  <c r="W12" i="124"/>
  <c r="V12" i="124"/>
  <c r="U12" i="124"/>
  <c r="I12" i="124" s="1"/>
  <c r="T12" i="124"/>
  <c r="S12" i="124"/>
  <c r="P12" i="124"/>
  <c r="AF11" i="124"/>
  <c r="X11" i="124"/>
  <c r="Q11" i="124" s="1"/>
  <c r="R11" i="124" s="1"/>
  <c r="W11" i="124"/>
  <c r="V11" i="124"/>
  <c r="U11" i="124"/>
  <c r="I11" i="124" s="1"/>
  <c r="T11" i="124"/>
  <c r="S11" i="124"/>
  <c r="P11" i="124"/>
  <c r="X10" i="124"/>
  <c r="Q10" i="124" s="1"/>
  <c r="R10" i="124" s="1"/>
  <c r="W10" i="124"/>
  <c r="V10" i="124"/>
  <c r="U10" i="124"/>
  <c r="I10" i="124" s="1"/>
  <c r="T10" i="124"/>
  <c r="S10" i="124"/>
  <c r="P10" i="124"/>
  <c r="P9" i="124"/>
  <c r="AK6" i="124"/>
  <c r="AH4" i="124"/>
  <c r="AG4" i="124"/>
  <c r="AH3" i="124"/>
  <c r="AG3" i="124"/>
  <c r="AH2" i="124"/>
  <c r="AG2" i="124"/>
  <c r="AO1" i="124"/>
  <c r="AH1" i="124"/>
  <c r="W9" i="124" s="1"/>
  <c r="AG1" i="124"/>
  <c r="S9" i="124" s="1"/>
  <c r="AA35" i="123"/>
  <c r="Y35" i="123"/>
  <c r="X35" i="123"/>
  <c r="Q35" i="123" s="1"/>
  <c r="R35" i="123" s="1"/>
  <c r="G35" i="123" s="1"/>
  <c r="W35" i="123"/>
  <c r="V35" i="123"/>
  <c r="U35" i="123"/>
  <c r="I35" i="123" s="1"/>
  <c r="T35" i="123"/>
  <c r="S35" i="123"/>
  <c r="P35" i="123"/>
  <c r="Y34" i="123"/>
  <c r="X34" i="123"/>
  <c r="Q34" i="123" s="1"/>
  <c r="R34" i="123" s="1"/>
  <c r="W34" i="123"/>
  <c r="V34" i="123"/>
  <c r="U34" i="123"/>
  <c r="I34" i="123" s="1"/>
  <c r="T34" i="123"/>
  <c r="S34" i="123"/>
  <c r="P34" i="123"/>
  <c r="AA33" i="123"/>
  <c r="Y33" i="123"/>
  <c r="X33" i="123"/>
  <c r="Q33" i="123" s="1"/>
  <c r="R33" i="123" s="1"/>
  <c r="W33" i="123"/>
  <c r="V33" i="123"/>
  <c r="U33" i="123"/>
  <c r="I33" i="123" s="1"/>
  <c r="T33" i="123"/>
  <c r="S33" i="123"/>
  <c r="P33" i="123"/>
  <c r="AF32" i="123"/>
  <c r="AA32" i="123"/>
  <c r="Y32" i="123"/>
  <c r="X32" i="123"/>
  <c r="Q32" i="123" s="1"/>
  <c r="R32" i="123" s="1"/>
  <c r="W32" i="123"/>
  <c r="V32" i="123"/>
  <c r="U32" i="123"/>
  <c r="I32" i="123" s="1"/>
  <c r="T32" i="123"/>
  <c r="S32" i="123"/>
  <c r="P32" i="123"/>
  <c r="AF31" i="123"/>
  <c r="AA31" i="123"/>
  <c r="Y31" i="123"/>
  <c r="X31" i="123"/>
  <c r="Q31" i="123" s="1"/>
  <c r="R31" i="123" s="1"/>
  <c r="W31" i="123"/>
  <c r="V31" i="123"/>
  <c r="U31" i="123"/>
  <c r="I31" i="123" s="1"/>
  <c r="T31" i="123"/>
  <c r="S31" i="123"/>
  <c r="P31" i="123"/>
  <c r="AF30" i="123"/>
  <c r="AA30" i="123"/>
  <c r="Y30" i="123"/>
  <c r="X30" i="123"/>
  <c r="Q30" i="123" s="1"/>
  <c r="R30" i="123" s="1"/>
  <c r="G30" i="123" s="1"/>
  <c r="W30" i="123"/>
  <c r="V30" i="123"/>
  <c r="U30" i="123"/>
  <c r="I30" i="123" s="1"/>
  <c r="T30" i="123"/>
  <c r="S30" i="123"/>
  <c r="P30" i="123"/>
  <c r="AF29" i="123"/>
  <c r="AA29" i="123"/>
  <c r="Y29" i="123"/>
  <c r="X29" i="123"/>
  <c r="Q29" i="123" s="1"/>
  <c r="R29" i="123" s="1"/>
  <c r="W29" i="123"/>
  <c r="V29" i="123"/>
  <c r="U29" i="123"/>
  <c r="I29" i="123" s="1"/>
  <c r="T29" i="123"/>
  <c r="S29" i="123"/>
  <c r="P29" i="123"/>
  <c r="AF28" i="123"/>
  <c r="AA28" i="123"/>
  <c r="Y28" i="123"/>
  <c r="X28" i="123"/>
  <c r="Q28" i="123" s="1"/>
  <c r="R28" i="123" s="1"/>
  <c r="G28" i="123" s="1"/>
  <c r="W28" i="123"/>
  <c r="V28" i="123"/>
  <c r="U28" i="123"/>
  <c r="I28" i="123" s="1"/>
  <c r="T28" i="123"/>
  <c r="S28" i="123"/>
  <c r="P28" i="123"/>
  <c r="AF27" i="123"/>
  <c r="AA27" i="123"/>
  <c r="Y27" i="123"/>
  <c r="X27" i="123"/>
  <c r="Q27" i="123" s="1"/>
  <c r="R27" i="123" s="1"/>
  <c r="W27" i="123"/>
  <c r="V27" i="123"/>
  <c r="U27" i="123"/>
  <c r="I27" i="123" s="1"/>
  <c r="T27" i="123"/>
  <c r="S27" i="123"/>
  <c r="P27" i="123"/>
  <c r="AF26" i="123"/>
  <c r="AA26" i="123"/>
  <c r="Y26" i="123"/>
  <c r="X26" i="123"/>
  <c r="Q26" i="123" s="1"/>
  <c r="R26" i="123" s="1"/>
  <c r="G26" i="123" s="1"/>
  <c r="W26" i="123"/>
  <c r="V26" i="123"/>
  <c r="U26" i="123"/>
  <c r="I26" i="123" s="1"/>
  <c r="T26" i="123"/>
  <c r="S26" i="123"/>
  <c r="P26" i="123"/>
  <c r="AF25" i="123"/>
  <c r="AA25" i="123"/>
  <c r="Y25" i="123"/>
  <c r="X25" i="123"/>
  <c r="Q25" i="123" s="1"/>
  <c r="R25" i="123" s="1"/>
  <c r="W25" i="123"/>
  <c r="V25" i="123"/>
  <c r="U25" i="123"/>
  <c r="I25" i="123" s="1"/>
  <c r="T25" i="123"/>
  <c r="S25" i="123"/>
  <c r="P25" i="123"/>
  <c r="AF24" i="123"/>
  <c r="AA24" i="123"/>
  <c r="Y24" i="123"/>
  <c r="X24" i="123"/>
  <c r="Q24" i="123" s="1"/>
  <c r="R24" i="123" s="1"/>
  <c r="G24" i="123" s="1"/>
  <c r="W24" i="123"/>
  <c r="V24" i="123"/>
  <c r="U24" i="123"/>
  <c r="I24" i="123" s="1"/>
  <c r="T24" i="123"/>
  <c r="S24" i="123"/>
  <c r="P24" i="123"/>
  <c r="AF23" i="123"/>
  <c r="AA23" i="123"/>
  <c r="Y23" i="123"/>
  <c r="X23" i="123"/>
  <c r="Q23" i="123" s="1"/>
  <c r="R23" i="123" s="1"/>
  <c r="W23" i="123"/>
  <c r="V23" i="123"/>
  <c r="U23" i="123"/>
  <c r="I23" i="123" s="1"/>
  <c r="T23" i="123"/>
  <c r="S23" i="123"/>
  <c r="P23" i="123"/>
  <c r="AF22" i="123"/>
  <c r="AA22" i="123"/>
  <c r="Y22" i="123"/>
  <c r="X22" i="123"/>
  <c r="Q22" i="123" s="1"/>
  <c r="R22" i="123" s="1"/>
  <c r="G22" i="123" s="1"/>
  <c r="W22" i="123"/>
  <c r="V22" i="123"/>
  <c r="U22" i="123"/>
  <c r="I22" i="123" s="1"/>
  <c r="T22" i="123"/>
  <c r="S22" i="123"/>
  <c r="P22" i="123"/>
  <c r="AF21" i="123"/>
  <c r="AA21" i="123"/>
  <c r="Y21" i="123"/>
  <c r="X21" i="123"/>
  <c r="Q21" i="123" s="1"/>
  <c r="R21" i="123" s="1"/>
  <c r="W21" i="123"/>
  <c r="V21" i="123"/>
  <c r="U21" i="123"/>
  <c r="I21" i="123" s="1"/>
  <c r="T21" i="123"/>
  <c r="S21" i="123"/>
  <c r="P21" i="123"/>
  <c r="AF20" i="123"/>
  <c r="AA20" i="123"/>
  <c r="Y20" i="123"/>
  <c r="X20" i="123"/>
  <c r="Q20" i="123" s="1"/>
  <c r="R20" i="123" s="1"/>
  <c r="G20" i="123" s="1"/>
  <c r="W20" i="123"/>
  <c r="V20" i="123"/>
  <c r="U20" i="123"/>
  <c r="I20" i="123" s="1"/>
  <c r="T20" i="123"/>
  <c r="S20" i="123"/>
  <c r="P20" i="123"/>
  <c r="AF19" i="123"/>
  <c r="AA19" i="123"/>
  <c r="Y19" i="123"/>
  <c r="X19" i="123"/>
  <c r="Q19" i="123" s="1"/>
  <c r="R19" i="123" s="1"/>
  <c r="W19" i="123"/>
  <c r="V19" i="123"/>
  <c r="U19" i="123"/>
  <c r="I19" i="123" s="1"/>
  <c r="T19" i="123"/>
  <c r="S19" i="123"/>
  <c r="P19" i="123"/>
  <c r="AF18" i="123"/>
  <c r="AA18" i="123"/>
  <c r="Y18" i="123"/>
  <c r="X18" i="123"/>
  <c r="Q18" i="123" s="1"/>
  <c r="R18" i="123" s="1"/>
  <c r="G18" i="123" s="1"/>
  <c r="W18" i="123"/>
  <c r="V18" i="123"/>
  <c r="U18" i="123"/>
  <c r="I18" i="123" s="1"/>
  <c r="T18" i="123"/>
  <c r="S18" i="123"/>
  <c r="P18" i="123"/>
  <c r="AF17" i="123"/>
  <c r="AA17" i="123"/>
  <c r="Y17" i="123"/>
  <c r="X17" i="123"/>
  <c r="Q17" i="123" s="1"/>
  <c r="R17" i="123" s="1"/>
  <c r="W17" i="123"/>
  <c r="V17" i="123"/>
  <c r="U17" i="123"/>
  <c r="I17" i="123" s="1"/>
  <c r="T17" i="123"/>
  <c r="S17" i="123"/>
  <c r="P17" i="123"/>
  <c r="AF16" i="123"/>
  <c r="AA16" i="123"/>
  <c r="Y16" i="123"/>
  <c r="X16" i="123"/>
  <c r="Q16" i="123" s="1"/>
  <c r="R16" i="123" s="1"/>
  <c r="G16" i="123" s="1"/>
  <c r="W16" i="123"/>
  <c r="V16" i="123"/>
  <c r="U16" i="123"/>
  <c r="I16" i="123" s="1"/>
  <c r="T16" i="123"/>
  <c r="S16" i="123"/>
  <c r="P16" i="123"/>
  <c r="AF15" i="123"/>
  <c r="AA15" i="123"/>
  <c r="Y15" i="123"/>
  <c r="X15" i="123"/>
  <c r="Q15" i="123" s="1"/>
  <c r="R15" i="123" s="1"/>
  <c r="W15" i="123"/>
  <c r="V15" i="123"/>
  <c r="U15" i="123"/>
  <c r="I15" i="123" s="1"/>
  <c r="T15" i="123"/>
  <c r="S15" i="123"/>
  <c r="P15" i="123"/>
  <c r="AF14" i="123"/>
  <c r="AA14" i="123"/>
  <c r="Y14" i="123"/>
  <c r="X14" i="123"/>
  <c r="Q14" i="123" s="1"/>
  <c r="R14" i="123" s="1"/>
  <c r="G14" i="123" s="1"/>
  <c r="W14" i="123"/>
  <c r="V14" i="123"/>
  <c r="U14" i="123"/>
  <c r="I14" i="123" s="1"/>
  <c r="T14" i="123"/>
  <c r="S14" i="123"/>
  <c r="P14" i="123"/>
  <c r="AF13" i="123"/>
  <c r="AA13" i="123"/>
  <c r="Y13" i="123"/>
  <c r="X13" i="123"/>
  <c r="Q13" i="123" s="1"/>
  <c r="R13" i="123" s="1"/>
  <c r="W13" i="123"/>
  <c r="V13" i="123"/>
  <c r="U13" i="123"/>
  <c r="I13" i="123" s="1"/>
  <c r="T13" i="123"/>
  <c r="S13" i="123"/>
  <c r="P13" i="123"/>
  <c r="AF12" i="123"/>
  <c r="X12" i="123"/>
  <c r="Q12" i="123" s="1"/>
  <c r="R12" i="123" s="1"/>
  <c r="W12" i="123"/>
  <c r="V12" i="123"/>
  <c r="U12" i="123"/>
  <c r="I12" i="123" s="1"/>
  <c r="T12" i="123"/>
  <c r="S12" i="123"/>
  <c r="P12" i="123"/>
  <c r="AF11" i="123"/>
  <c r="X11" i="123"/>
  <c r="Q11" i="123" s="1"/>
  <c r="R11" i="123" s="1"/>
  <c r="W11" i="123"/>
  <c r="V11" i="123"/>
  <c r="U11" i="123"/>
  <c r="I11" i="123" s="1"/>
  <c r="T11" i="123"/>
  <c r="S11" i="123"/>
  <c r="P11" i="123"/>
  <c r="X10" i="123"/>
  <c r="Q10" i="123" s="1"/>
  <c r="R10" i="123" s="1"/>
  <c r="W10" i="123"/>
  <c r="V10" i="123"/>
  <c r="U10" i="123"/>
  <c r="I10" i="123" s="1"/>
  <c r="T10" i="123"/>
  <c r="S10" i="123"/>
  <c r="P10" i="123"/>
  <c r="P9" i="123"/>
  <c r="AK6" i="123"/>
  <c r="AH4" i="123"/>
  <c r="AG4" i="123"/>
  <c r="AH3" i="123"/>
  <c r="AG3" i="123"/>
  <c r="AH2" i="123"/>
  <c r="AG2" i="123"/>
  <c r="AO1" i="123"/>
  <c r="AH1" i="123"/>
  <c r="W9" i="123" s="1"/>
  <c r="AG1" i="123"/>
  <c r="S9" i="123" s="1"/>
  <c r="AA35" i="122"/>
  <c r="Y35" i="122"/>
  <c r="X35" i="122"/>
  <c r="Q35" i="122" s="1"/>
  <c r="R35" i="122" s="1"/>
  <c r="G35" i="122" s="1"/>
  <c r="W35" i="122"/>
  <c r="V35" i="122"/>
  <c r="U35" i="122"/>
  <c r="I35" i="122" s="1"/>
  <c r="T35" i="122"/>
  <c r="S35" i="122"/>
  <c r="P35" i="122"/>
  <c r="Y34" i="122"/>
  <c r="X34" i="122"/>
  <c r="Q34" i="122" s="1"/>
  <c r="R34" i="122" s="1"/>
  <c r="W34" i="122"/>
  <c r="V34" i="122"/>
  <c r="U34" i="122"/>
  <c r="I34" i="122" s="1"/>
  <c r="T34" i="122"/>
  <c r="S34" i="122"/>
  <c r="P34" i="122"/>
  <c r="AA33" i="122"/>
  <c r="Y33" i="122"/>
  <c r="X33" i="122"/>
  <c r="Q33" i="122" s="1"/>
  <c r="R33" i="122" s="1"/>
  <c r="G33" i="122" s="1"/>
  <c r="W33" i="122"/>
  <c r="V33" i="122"/>
  <c r="U33" i="122"/>
  <c r="I33" i="122" s="1"/>
  <c r="T33" i="122"/>
  <c r="S33" i="122"/>
  <c r="P33" i="122"/>
  <c r="AF32" i="122"/>
  <c r="AA32" i="122"/>
  <c r="Y32" i="122"/>
  <c r="X32" i="122"/>
  <c r="Q32" i="122" s="1"/>
  <c r="R32" i="122" s="1"/>
  <c r="W32" i="122"/>
  <c r="V32" i="122"/>
  <c r="U32" i="122"/>
  <c r="I32" i="122" s="1"/>
  <c r="T32" i="122"/>
  <c r="S32" i="122"/>
  <c r="P32" i="122"/>
  <c r="AF31" i="122"/>
  <c r="AA31" i="122"/>
  <c r="Y31" i="122"/>
  <c r="X31" i="122"/>
  <c r="Q31" i="122" s="1"/>
  <c r="R31" i="122" s="1"/>
  <c r="G31" i="122" s="1"/>
  <c r="W31" i="122"/>
  <c r="V31" i="122"/>
  <c r="U31" i="122"/>
  <c r="I31" i="122" s="1"/>
  <c r="T31" i="122"/>
  <c r="S31" i="122"/>
  <c r="P31" i="122"/>
  <c r="AF30" i="122"/>
  <c r="AA30" i="122"/>
  <c r="Y30" i="122"/>
  <c r="X30" i="122"/>
  <c r="Q30" i="122" s="1"/>
  <c r="R30" i="122" s="1"/>
  <c r="W30" i="122"/>
  <c r="V30" i="122"/>
  <c r="U30" i="122"/>
  <c r="I30" i="122" s="1"/>
  <c r="T30" i="122"/>
  <c r="S30" i="122"/>
  <c r="P30" i="122"/>
  <c r="AF29" i="122"/>
  <c r="AA29" i="122"/>
  <c r="Y29" i="122"/>
  <c r="X29" i="122"/>
  <c r="Q29" i="122" s="1"/>
  <c r="R29" i="122" s="1"/>
  <c r="G29" i="122" s="1"/>
  <c r="W29" i="122"/>
  <c r="V29" i="122"/>
  <c r="U29" i="122"/>
  <c r="I29" i="122" s="1"/>
  <c r="T29" i="122"/>
  <c r="S29" i="122"/>
  <c r="P29" i="122"/>
  <c r="AF28" i="122"/>
  <c r="AA28" i="122"/>
  <c r="Y28" i="122"/>
  <c r="X28" i="122"/>
  <c r="Q28" i="122" s="1"/>
  <c r="R28" i="122" s="1"/>
  <c r="W28" i="122"/>
  <c r="V28" i="122"/>
  <c r="U28" i="122"/>
  <c r="I28" i="122" s="1"/>
  <c r="T28" i="122"/>
  <c r="S28" i="122"/>
  <c r="P28" i="122"/>
  <c r="AF27" i="122"/>
  <c r="AA27" i="122"/>
  <c r="Y27" i="122"/>
  <c r="X27" i="122"/>
  <c r="Q27" i="122" s="1"/>
  <c r="R27" i="122" s="1"/>
  <c r="G27" i="122" s="1"/>
  <c r="W27" i="122"/>
  <c r="V27" i="122"/>
  <c r="U27" i="122"/>
  <c r="I27" i="122" s="1"/>
  <c r="T27" i="122"/>
  <c r="S27" i="122"/>
  <c r="P27" i="122"/>
  <c r="AF26" i="122"/>
  <c r="AA26" i="122"/>
  <c r="Y26" i="122"/>
  <c r="X26" i="122"/>
  <c r="Q26" i="122" s="1"/>
  <c r="R26" i="122" s="1"/>
  <c r="W26" i="122"/>
  <c r="V26" i="122"/>
  <c r="U26" i="122"/>
  <c r="I26" i="122" s="1"/>
  <c r="T26" i="122"/>
  <c r="S26" i="122"/>
  <c r="P26" i="122"/>
  <c r="AF25" i="122"/>
  <c r="AA25" i="122"/>
  <c r="Y25" i="122"/>
  <c r="X25" i="122"/>
  <c r="Q25" i="122" s="1"/>
  <c r="R25" i="122" s="1"/>
  <c r="G25" i="122" s="1"/>
  <c r="W25" i="122"/>
  <c r="V25" i="122"/>
  <c r="U25" i="122"/>
  <c r="I25" i="122" s="1"/>
  <c r="T25" i="122"/>
  <c r="S25" i="122"/>
  <c r="P25" i="122"/>
  <c r="AF24" i="122"/>
  <c r="AA24" i="122"/>
  <c r="Y24" i="122"/>
  <c r="X24" i="122"/>
  <c r="Q24" i="122" s="1"/>
  <c r="R24" i="122" s="1"/>
  <c r="W24" i="122"/>
  <c r="V24" i="122"/>
  <c r="U24" i="122"/>
  <c r="I24" i="122" s="1"/>
  <c r="T24" i="122"/>
  <c r="S24" i="122"/>
  <c r="P24" i="122"/>
  <c r="AF23" i="122"/>
  <c r="AA23" i="122"/>
  <c r="Y23" i="122"/>
  <c r="X23" i="122"/>
  <c r="Q23" i="122" s="1"/>
  <c r="R23" i="122" s="1"/>
  <c r="G23" i="122" s="1"/>
  <c r="W23" i="122"/>
  <c r="V23" i="122"/>
  <c r="U23" i="122"/>
  <c r="I23" i="122" s="1"/>
  <c r="T23" i="122"/>
  <c r="S23" i="122"/>
  <c r="P23" i="122"/>
  <c r="AF22" i="122"/>
  <c r="AA22" i="122"/>
  <c r="Y22" i="122"/>
  <c r="X22" i="122"/>
  <c r="Q22" i="122" s="1"/>
  <c r="R22" i="122" s="1"/>
  <c r="W22" i="122"/>
  <c r="V22" i="122"/>
  <c r="U22" i="122"/>
  <c r="I22" i="122" s="1"/>
  <c r="T22" i="122"/>
  <c r="S22" i="122"/>
  <c r="P22" i="122"/>
  <c r="AF21" i="122"/>
  <c r="AA21" i="122"/>
  <c r="Y21" i="122"/>
  <c r="X21" i="122"/>
  <c r="Q21" i="122" s="1"/>
  <c r="R21" i="122" s="1"/>
  <c r="G21" i="122" s="1"/>
  <c r="W21" i="122"/>
  <c r="V21" i="122"/>
  <c r="U21" i="122"/>
  <c r="I21" i="122" s="1"/>
  <c r="T21" i="122"/>
  <c r="S21" i="122"/>
  <c r="P21" i="122"/>
  <c r="AF20" i="122"/>
  <c r="AA20" i="122"/>
  <c r="Y20" i="122"/>
  <c r="X20" i="122"/>
  <c r="Q20" i="122" s="1"/>
  <c r="R20" i="122" s="1"/>
  <c r="W20" i="122"/>
  <c r="V20" i="122"/>
  <c r="U20" i="122"/>
  <c r="I20" i="122" s="1"/>
  <c r="T20" i="122"/>
  <c r="S20" i="122"/>
  <c r="P20" i="122"/>
  <c r="AF19" i="122"/>
  <c r="AA19" i="122"/>
  <c r="Y19" i="122"/>
  <c r="X19" i="122"/>
  <c r="Q19" i="122" s="1"/>
  <c r="R19" i="122" s="1"/>
  <c r="G19" i="122" s="1"/>
  <c r="W19" i="122"/>
  <c r="V19" i="122"/>
  <c r="U19" i="122"/>
  <c r="I19" i="122" s="1"/>
  <c r="T19" i="122"/>
  <c r="S19" i="122"/>
  <c r="P19" i="122"/>
  <c r="AF18" i="122"/>
  <c r="AA18" i="122"/>
  <c r="Y18" i="122"/>
  <c r="X18" i="122"/>
  <c r="Q18" i="122" s="1"/>
  <c r="R18" i="122" s="1"/>
  <c r="W18" i="122"/>
  <c r="V18" i="122"/>
  <c r="U18" i="122"/>
  <c r="I18" i="122" s="1"/>
  <c r="T18" i="122"/>
  <c r="S18" i="122"/>
  <c r="P18" i="122"/>
  <c r="AF17" i="122"/>
  <c r="AA17" i="122"/>
  <c r="Y17" i="122"/>
  <c r="X17" i="122"/>
  <c r="Q17" i="122" s="1"/>
  <c r="R17" i="122" s="1"/>
  <c r="G17" i="122" s="1"/>
  <c r="W17" i="122"/>
  <c r="V17" i="122"/>
  <c r="U17" i="122"/>
  <c r="I17" i="122" s="1"/>
  <c r="T17" i="122"/>
  <c r="S17" i="122"/>
  <c r="P17" i="122"/>
  <c r="AF16" i="122"/>
  <c r="AA16" i="122"/>
  <c r="Y16" i="122"/>
  <c r="X16" i="122"/>
  <c r="Q16" i="122" s="1"/>
  <c r="R16" i="122" s="1"/>
  <c r="W16" i="122"/>
  <c r="V16" i="122"/>
  <c r="U16" i="122"/>
  <c r="I16" i="122" s="1"/>
  <c r="T16" i="122"/>
  <c r="S16" i="122"/>
  <c r="P16" i="122"/>
  <c r="AF15" i="122"/>
  <c r="AA15" i="122"/>
  <c r="Y15" i="122"/>
  <c r="X15" i="122"/>
  <c r="Q15" i="122" s="1"/>
  <c r="R15" i="122" s="1"/>
  <c r="G15" i="122" s="1"/>
  <c r="W15" i="122"/>
  <c r="V15" i="122"/>
  <c r="U15" i="122"/>
  <c r="I15" i="122" s="1"/>
  <c r="T15" i="122"/>
  <c r="S15" i="122"/>
  <c r="P15" i="122"/>
  <c r="AF14" i="122"/>
  <c r="AA14" i="122"/>
  <c r="Y14" i="122"/>
  <c r="X14" i="122"/>
  <c r="Q14" i="122" s="1"/>
  <c r="R14" i="122" s="1"/>
  <c r="W14" i="122"/>
  <c r="V14" i="122"/>
  <c r="U14" i="122"/>
  <c r="I14" i="122" s="1"/>
  <c r="T14" i="122"/>
  <c r="S14" i="122"/>
  <c r="P14" i="122"/>
  <c r="AF13" i="122"/>
  <c r="AA13" i="122"/>
  <c r="Y13" i="122"/>
  <c r="X13" i="122"/>
  <c r="Q13" i="122" s="1"/>
  <c r="R13" i="122" s="1"/>
  <c r="G13" i="122" s="1"/>
  <c r="W13" i="122"/>
  <c r="V13" i="122"/>
  <c r="U13" i="122"/>
  <c r="I13" i="122" s="1"/>
  <c r="T13" i="122"/>
  <c r="S13" i="122"/>
  <c r="P13" i="122"/>
  <c r="AF12" i="122"/>
  <c r="X12" i="122"/>
  <c r="Q12" i="122" s="1"/>
  <c r="R12" i="122" s="1"/>
  <c r="W12" i="122"/>
  <c r="V12" i="122"/>
  <c r="U12" i="122"/>
  <c r="I12" i="122" s="1"/>
  <c r="T12" i="122"/>
  <c r="S12" i="122"/>
  <c r="P12" i="122"/>
  <c r="AF11" i="122"/>
  <c r="X11" i="122"/>
  <c r="Q11" i="122" s="1"/>
  <c r="R11" i="122" s="1"/>
  <c r="W11" i="122"/>
  <c r="V11" i="122"/>
  <c r="U11" i="122"/>
  <c r="I11" i="122" s="1"/>
  <c r="T11" i="122"/>
  <c r="S11" i="122"/>
  <c r="P11" i="122"/>
  <c r="X10" i="122"/>
  <c r="Q10" i="122" s="1"/>
  <c r="R10" i="122" s="1"/>
  <c r="W10" i="122"/>
  <c r="V10" i="122"/>
  <c r="U10" i="122"/>
  <c r="I10" i="122" s="1"/>
  <c r="T10" i="122"/>
  <c r="S10" i="122"/>
  <c r="P10" i="122"/>
  <c r="P9" i="122"/>
  <c r="AK6" i="122"/>
  <c r="AH4" i="122"/>
  <c r="AG4" i="122"/>
  <c r="AH3" i="122"/>
  <c r="AG3" i="122"/>
  <c r="AH2" i="122"/>
  <c r="AG2" i="122"/>
  <c r="AO1" i="122"/>
  <c r="AH1" i="122"/>
  <c r="W9" i="122" s="1"/>
  <c r="AG1" i="122"/>
  <c r="S9" i="122" s="1"/>
  <c r="AA35" i="121"/>
  <c r="Y35" i="121"/>
  <c r="X35" i="121"/>
  <c r="Q35" i="121" s="1"/>
  <c r="R35" i="121" s="1"/>
  <c r="G35" i="121" s="1"/>
  <c r="W35" i="121"/>
  <c r="V35" i="121"/>
  <c r="U35" i="121"/>
  <c r="I35" i="121" s="1"/>
  <c r="T35" i="121"/>
  <c r="S35" i="121"/>
  <c r="P35" i="121"/>
  <c r="Y34" i="121"/>
  <c r="X34" i="121"/>
  <c r="Q34" i="121" s="1"/>
  <c r="R34" i="121" s="1"/>
  <c r="W34" i="121"/>
  <c r="V34" i="121"/>
  <c r="U34" i="121"/>
  <c r="I34" i="121" s="1"/>
  <c r="T34" i="121"/>
  <c r="S34" i="121"/>
  <c r="P34" i="121"/>
  <c r="AA33" i="121"/>
  <c r="Y33" i="121"/>
  <c r="X33" i="121"/>
  <c r="Q33" i="121" s="1"/>
  <c r="R33" i="121" s="1"/>
  <c r="W33" i="121"/>
  <c r="V33" i="121"/>
  <c r="U33" i="121"/>
  <c r="I33" i="121" s="1"/>
  <c r="T33" i="121"/>
  <c r="S33" i="121"/>
  <c r="P33" i="121"/>
  <c r="AF32" i="121"/>
  <c r="AA32" i="121"/>
  <c r="Y32" i="121"/>
  <c r="X32" i="121"/>
  <c r="Q32" i="121" s="1"/>
  <c r="R32" i="121" s="1"/>
  <c r="W32" i="121"/>
  <c r="V32" i="121"/>
  <c r="U32" i="121"/>
  <c r="I32" i="121" s="1"/>
  <c r="T32" i="121"/>
  <c r="S32" i="121"/>
  <c r="P32" i="121"/>
  <c r="AF31" i="121"/>
  <c r="AA31" i="121"/>
  <c r="Y31" i="121"/>
  <c r="X31" i="121"/>
  <c r="Q31" i="121" s="1"/>
  <c r="R31" i="121" s="1"/>
  <c r="W31" i="121"/>
  <c r="V31" i="121"/>
  <c r="U31" i="121"/>
  <c r="I31" i="121" s="1"/>
  <c r="T31" i="121"/>
  <c r="S31" i="121"/>
  <c r="P31" i="121"/>
  <c r="AF30" i="121"/>
  <c r="AA30" i="121"/>
  <c r="Y30" i="121"/>
  <c r="X30" i="121"/>
  <c r="Q30" i="121" s="1"/>
  <c r="R30" i="121" s="1"/>
  <c r="W30" i="121"/>
  <c r="V30" i="121"/>
  <c r="U30" i="121"/>
  <c r="I30" i="121" s="1"/>
  <c r="T30" i="121"/>
  <c r="S30" i="121"/>
  <c r="P30" i="121"/>
  <c r="AF29" i="121"/>
  <c r="AA29" i="121"/>
  <c r="Y29" i="121"/>
  <c r="X29" i="121"/>
  <c r="Q29" i="121" s="1"/>
  <c r="R29" i="121" s="1"/>
  <c r="W29" i="121"/>
  <c r="V29" i="121"/>
  <c r="U29" i="121"/>
  <c r="I29" i="121" s="1"/>
  <c r="T29" i="121"/>
  <c r="S29" i="121"/>
  <c r="P29" i="121"/>
  <c r="AF28" i="121"/>
  <c r="AA28" i="121"/>
  <c r="Y28" i="121"/>
  <c r="X28" i="121"/>
  <c r="Q28" i="121" s="1"/>
  <c r="R28" i="121" s="1"/>
  <c r="W28" i="121"/>
  <c r="V28" i="121"/>
  <c r="U28" i="121"/>
  <c r="I28" i="121" s="1"/>
  <c r="T28" i="121"/>
  <c r="S28" i="121"/>
  <c r="P28" i="121"/>
  <c r="AF27" i="121"/>
  <c r="AA27" i="121"/>
  <c r="Y27" i="121"/>
  <c r="X27" i="121"/>
  <c r="Q27" i="121" s="1"/>
  <c r="R27" i="121" s="1"/>
  <c r="W27" i="121"/>
  <c r="V27" i="121"/>
  <c r="U27" i="121"/>
  <c r="I27" i="121" s="1"/>
  <c r="T27" i="121"/>
  <c r="S27" i="121"/>
  <c r="P27" i="121"/>
  <c r="AF26" i="121"/>
  <c r="AA26" i="121"/>
  <c r="Y26" i="121"/>
  <c r="X26" i="121"/>
  <c r="Q26" i="121" s="1"/>
  <c r="R26" i="121" s="1"/>
  <c r="W26" i="121"/>
  <c r="V26" i="121"/>
  <c r="U26" i="121"/>
  <c r="I26" i="121" s="1"/>
  <c r="T26" i="121"/>
  <c r="S26" i="121"/>
  <c r="P26" i="121"/>
  <c r="AF25" i="121"/>
  <c r="AA25" i="121"/>
  <c r="Y25" i="121"/>
  <c r="X25" i="121"/>
  <c r="Q25" i="121" s="1"/>
  <c r="R25" i="121" s="1"/>
  <c r="W25" i="121"/>
  <c r="V25" i="121"/>
  <c r="U25" i="121"/>
  <c r="I25" i="121" s="1"/>
  <c r="T25" i="121"/>
  <c r="S25" i="121"/>
  <c r="P25" i="121"/>
  <c r="AF24" i="121"/>
  <c r="AA24" i="121"/>
  <c r="Y24" i="121"/>
  <c r="X24" i="121"/>
  <c r="Q24" i="121" s="1"/>
  <c r="R24" i="121" s="1"/>
  <c r="W24" i="121"/>
  <c r="V24" i="121"/>
  <c r="U24" i="121"/>
  <c r="I24" i="121" s="1"/>
  <c r="T24" i="121"/>
  <c r="S24" i="121"/>
  <c r="P24" i="121"/>
  <c r="AF23" i="121"/>
  <c r="AA23" i="121"/>
  <c r="Y23" i="121"/>
  <c r="X23" i="121"/>
  <c r="Q23" i="121" s="1"/>
  <c r="R23" i="121" s="1"/>
  <c r="W23" i="121"/>
  <c r="V23" i="121"/>
  <c r="U23" i="121"/>
  <c r="I23" i="121" s="1"/>
  <c r="T23" i="121"/>
  <c r="S23" i="121"/>
  <c r="P23" i="121"/>
  <c r="AF22" i="121"/>
  <c r="AA22" i="121"/>
  <c r="Y22" i="121"/>
  <c r="X22" i="121"/>
  <c r="Q22" i="121" s="1"/>
  <c r="R22" i="121" s="1"/>
  <c r="W22" i="121"/>
  <c r="V22" i="121"/>
  <c r="U22" i="121"/>
  <c r="I22" i="121" s="1"/>
  <c r="T22" i="121"/>
  <c r="S22" i="121"/>
  <c r="P22" i="121"/>
  <c r="AF21" i="121"/>
  <c r="AA21" i="121"/>
  <c r="Y21" i="121"/>
  <c r="X21" i="121"/>
  <c r="Q21" i="121" s="1"/>
  <c r="R21" i="121" s="1"/>
  <c r="W21" i="121"/>
  <c r="V21" i="121"/>
  <c r="U21" i="121"/>
  <c r="I21" i="121" s="1"/>
  <c r="T21" i="121"/>
  <c r="S21" i="121"/>
  <c r="P21" i="121"/>
  <c r="AF20" i="121"/>
  <c r="AA20" i="121"/>
  <c r="Y20" i="121"/>
  <c r="X20" i="121"/>
  <c r="Q20" i="121" s="1"/>
  <c r="R20" i="121" s="1"/>
  <c r="W20" i="121"/>
  <c r="V20" i="121"/>
  <c r="U20" i="121"/>
  <c r="I20" i="121" s="1"/>
  <c r="T20" i="121"/>
  <c r="S20" i="121"/>
  <c r="P20" i="121"/>
  <c r="AF19" i="121"/>
  <c r="AA19" i="121"/>
  <c r="Y19" i="121"/>
  <c r="X19" i="121"/>
  <c r="Q19" i="121" s="1"/>
  <c r="R19" i="121" s="1"/>
  <c r="W19" i="121"/>
  <c r="V19" i="121"/>
  <c r="U19" i="121"/>
  <c r="I19" i="121" s="1"/>
  <c r="T19" i="121"/>
  <c r="S19" i="121"/>
  <c r="P19" i="121"/>
  <c r="AF18" i="121"/>
  <c r="AA18" i="121"/>
  <c r="Y18" i="121"/>
  <c r="X18" i="121"/>
  <c r="Q18" i="121" s="1"/>
  <c r="R18" i="121" s="1"/>
  <c r="W18" i="121"/>
  <c r="V18" i="121"/>
  <c r="U18" i="121"/>
  <c r="I18" i="121" s="1"/>
  <c r="T18" i="121"/>
  <c r="S18" i="121"/>
  <c r="P18" i="121"/>
  <c r="AF17" i="121"/>
  <c r="AA17" i="121"/>
  <c r="Y17" i="121"/>
  <c r="X17" i="121"/>
  <c r="Q17" i="121" s="1"/>
  <c r="R17" i="121" s="1"/>
  <c r="W17" i="121"/>
  <c r="V17" i="121"/>
  <c r="U17" i="121"/>
  <c r="I17" i="121" s="1"/>
  <c r="T17" i="121"/>
  <c r="S17" i="121"/>
  <c r="P17" i="121"/>
  <c r="AF16" i="121"/>
  <c r="AA16" i="121"/>
  <c r="Y16" i="121"/>
  <c r="X16" i="121"/>
  <c r="Q16" i="121" s="1"/>
  <c r="R16" i="121" s="1"/>
  <c r="W16" i="121"/>
  <c r="V16" i="121"/>
  <c r="U16" i="121"/>
  <c r="I16" i="121" s="1"/>
  <c r="T16" i="121"/>
  <c r="S16" i="121"/>
  <c r="P16" i="121"/>
  <c r="AF15" i="121"/>
  <c r="AA15" i="121"/>
  <c r="Y15" i="121"/>
  <c r="X15" i="121"/>
  <c r="Q15" i="121" s="1"/>
  <c r="R15" i="121" s="1"/>
  <c r="W15" i="121"/>
  <c r="V15" i="121"/>
  <c r="U15" i="121"/>
  <c r="I15" i="121" s="1"/>
  <c r="T15" i="121"/>
  <c r="S15" i="121"/>
  <c r="P15" i="121"/>
  <c r="AF14" i="121"/>
  <c r="AA14" i="121"/>
  <c r="Y14" i="121"/>
  <c r="X14" i="121"/>
  <c r="Q14" i="121" s="1"/>
  <c r="R14" i="121" s="1"/>
  <c r="W14" i="121"/>
  <c r="V14" i="121"/>
  <c r="U14" i="121"/>
  <c r="I14" i="121" s="1"/>
  <c r="T14" i="121"/>
  <c r="S14" i="121"/>
  <c r="P14" i="121"/>
  <c r="AF13" i="121"/>
  <c r="AA13" i="121"/>
  <c r="Y13" i="121"/>
  <c r="X13" i="121"/>
  <c r="Q13" i="121" s="1"/>
  <c r="R13" i="121" s="1"/>
  <c r="W13" i="121"/>
  <c r="V13" i="121"/>
  <c r="U13" i="121"/>
  <c r="I13" i="121" s="1"/>
  <c r="T13" i="121"/>
  <c r="S13" i="121"/>
  <c r="P13" i="121"/>
  <c r="AF12" i="121"/>
  <c r="X12" i="121"/>
  <c r="Q12" i="121" s="1"/>
  <c r="R12" i="121" s="1"/>
  <c r="W12" i="121"/>
  <c r="V12" i="121"/>
  <c r="U12" i="121"/>
  <c r="I12" i="121" s="1"/>
  <c r="T12" i="121"/>
  <c r="S12" i="121"/>
  <c r="P12" i="121"/>
  <c r="AF11" i="121"/>
  <c r="X11" i="121"/>
  <c r="Q11" i="121" s="1"/>
  <c r="R11" i="121" s="1"/>
  <c r="W11" i="121"/>
  <c r="V11" i="121"/>
  <c r="U11" i="121"/>
  <c r="I11" i="121" s="1"/>
  <c r="T11" i="121"/>
  <c r="S11" i="121"/>
  <c r="P11" i="121"/>
  <c r="X10" i="121"/>
  <c r="Q10" i="121" s="1"/>
  <c r="R10" i="121" s="1"/>
  <c r="W10" i="121"/>
  <c r="V10" i="121"/>
  <c r="U10" i="121"/>
  <c r="I10" i="121" s="1"/>
  <c r="T10" i="121"/>
  <c r="S10" i="121"/>
  <c r="P10" i="121"/>
  <c r="P9" i="121"/>
  <c r="AK6" i="121"/>
  <c r="AH4" i="121"/>
  <c r="AG4" i="121"/>
  <c r="AH3" i="121"/>
  <c r="AG3" i="121"/>
  <c r="AH2" i="121"/>
  <c r="AG2" i="121"/>
  <c r="AO1" i="121"/>
  <c r="AH1" i="121"/>
  <c r="W9" i="121" s="1"/>
  <c r="AG1" i="121"/>
  <c r="S9" i="121" s="1"/>
  <c r="AA35" i="120"/>
  <c r="Y35" i="120"/>
  <c r="X35" i="120"/>
  <c r="Q35" i="120" s="1"/>
  <c r="R35" i="120" s="1"/>
  <c r="G35" i="120" s="1"/>
  <c r="W35" i="120"/>
  <c r="V35" i="120"/>
  <c r="U35" i="120"/>
  <c r="I35" i="120" s="1"/>
  <c r="T35" i="120"/>
  <c r="S35" i="120"/>
  <c r="P35" i="120"/>
  <c r="Y34" i="120"/>
  <c r="X34" i="120"/>
  <c r="Q34" i="120" s="1"/>
  <c r="R34" i="120" s="1"/>
  <c r="W34" i="120"/>
  <c r="V34" i="120"/>
  <c r="U34" i="120"/>
  <c r="I34" i="120" s="1"/>
  <c r="T34" i="120"/>
  <c r="S34" i="120"/>
  <c r="P34" i="120"/>
  <c r="AA33" i="120"/>
  <c r="Y33" i="120"/>
  <c r="X33" i="120"/>
  <c r="Q33" i="120" s="1"/>
  <c r="R33" i="120" s="1"/>
  <c r="W33" i="120"/>
  <c r="V33" i="120"/>
  <c r="U33" i="120"/>
  <c r="I33" i="120" s="1"/>
  <c r="T33" i="120"/>
  <c r="S33" i="120"/>
  <c r="P33" i="120"/>
  <c r="AF32" i="120"/>
  <c r="AA32" i="120"/>
  <c r="Y32" i="120"/>
  <c r="X32" i="120"/>
  <c r="Q32" i="120" s="1"/>
  <c r="R32" i="120" s="1"/>
  <c r="W32" i="120"/>
  <c r="V32" i="120"/>
  <c r="U32" i="120"/>
  <c r="I32" i="120" s="1"/>
  <c r="T32" i="120"/>
  <c r="S32" i="120"/>
  <c r="P32" i="120"/>
  <c r="AF31" i="120"/>
  <c r="AA31" i="120"/>
  <c r="Y31" i="120"/>
  <c r="X31" i="120"/>
  <c r="Q31" i="120" s="1"/>
  <c r="R31" i="120" s="1"/>
  <c r="W31" i="120"/>
  <c r="V31" i="120"/>
  <c r="U31" i="120"/>
  <c r="I31" i="120" s="1"/>
  <c r="T31" i="120"/>
  <c r="S31" i="120"/>
  <c r="P31" i="120"/>
  <c r="AF30" i="120"/>
  <c r="AA30" i="120"/>
  <c r="Y30" i="120"/>
  <c r="X30" i="120"/>
  <c r="Q30" i="120" s="1"/>
  <c r="R30" i="120" s="1"/>
  <c r="W30" i="120"/>
  <c r="V30" i="120"/>
  <c r="U30" i="120"/>
  <c r="I30" i="120" s="1"/>
  <c r="T30" i="120"/>
  <c r="S30" i="120"/>
  <c r="P30" i="120"/>
  <c r="AF29" i="120"/>
  <c r="AA29" i="120"/>
  <c r="Y29" i="120"/>
  <c r="X29" i="120"/>
  <c r="Q29" i="120" s="1"/>
  <c r="R29" i="120" s="1"/>
  <c r="W29" i="120"/>
  <c r="V29" i="120"/>
  <c r="U29" i="120"/>
  <c r="I29" i="120" s="1"/>
  <c r="T29" i="120"/>
  <c r="S29" i="120"/>
  <c r="P29" i="120"/>
  <c r="AF28" i="120"/>
  <c r="AA28" i="120"/>
  <c r="Y28" i="120"/>
  <c r="X28" i="120"/>
  <c r="Q28" i="120" s="1"/>
  <c r="R28" i="120" s="1"/>
  <c r="W28" i="120"/>
  <c r="V28" i="120"/>
  <c r="U28" i="120"/>
  <c r="I28" i="120" s="1"/>
  <c r="T28" i="120"/>
  <c r="S28" i="120"/>
  <c r="P28" i="120"/>
  <c r="AF27" i="120"/>
  <c r="AA27" i="120"/>
  <c r="Y27" i="120"/>
  <c r="X27" i="120"/>
  <c r="Q27" i="120" s="1"/>
  <c r="R27" i="120" s="1"/>
  <c r="W27" i="120"/>
  <c r="V27" i="120"/>
  <c r="U27" i="120"/>
  <c r="I27" i="120" s="1"/>
  <c r="T27" i="120"/>
  <c r="S27" i="120"/>
  <c r="P27" i="120"/>
  <c r="AF26" i="120"/>
  <c r="AA26" i="120"/>
  <c r="Y26" i="120"/>
  <c r="X26" i="120"/>
  <c r="Q26" i="120" s="1"/>
  <c r="R26" i="120" s="1"/>
  <c r="W26" i="120"/>
  <c r="V26" i="120"/>
  <c r="U26" i="120"/>
  <c r="I26" i="120" s="1"/>
  <c r="T26" i="120"/>
  <c r="S26" i="120"/>
  <c r="P26" i="120"/>
  <c r="AF25" i="120"/>
  <c r="AA25" i="120"/>
  <c r="Y25" i="120"/>
  <c r="X25" i="120"/>
  <c r="Q25" i="120" s="1"/>
  <c r="R25" i="120" s="1"/>
  <c r="W25" i="120"/>
  <c r="V25" i="120"/>
  <c r="U25" i="120"/>
  <c r="I25" i="120" s="1"/>
  <c r="T25" i="120"/>
  <c r="S25" i="120"/>
  <c r="P25" i="120"/>
  <c r="AF24" i="120"/>
  <c r="AA24" i="120"/>
  <c r="Y24" i="120"/>
  <c r="X24" i="120"/>
  <c r="Q24" i="120" s="1"/>
  <c r="R24" i="120" s="1"/>
  <c r="W24" i="120"/>
  <c r="V24" i="120"/>
  <c r="U24" i="120"/>
  <c r="I24" i="120" s="1"/>
  <c r="T24" i="120"/>
  <c r="S24" i="120"/>
  <c r="P24" i="120"/>
  <c r="AF23" i="120"/>
  <c r="AA23" i="120"/>
  <c r="Y23" i="120"/>
  <c r="X23" i="120"/>
  <c r="Q23" i="120" s="1"/>
  <c r="R23" i="120" s="1"/>
  <c r="W23" i="120"/>
  <c r="V23" i="120"/>
  <c r="U23" i="120"/>
  <c r="I23" i="120" s="1"/>
  <c r="T23" i="120"/>
  <c r="S23" i="120"/>
  <c r="P23" i="120"/>
  <c r="AF22" i="120"/>
  <c r="AA22" i="120"/>
  <c r="Y22" i="120"/>
  <c r="X22" i="120"/>
  <c r="Q22" i="120" s="1"/>
  <c r="R22" i="120" s="1"/>
  <c r="W22" i="120"/>
  <c r="V22" i="120"/>
  <c r="U22" i="120"/>
  <c r="I22" i="120" s="1"/>
  <c r="T22" i="120"/>
  <c r="S22" i="120"/>
  <c r="P22" i="120"/>
  <c r="AF21" i="120"/>
  <c r="AA21" i="120"/>
  <c r="Y21" i="120"/>
  <c r="X21" i="120"/>
  <c r="Q21" i="120" s="1"/>
  <c r="R21" i="120" s="1"/>
  <c r="W21" i="120"/>
  <c r="V21" i="120"/>
  <c r="U21" i="120"/>
  <c r="I21" i="120" s="1"/>
  <c r="T21" i="120"/>
  <c r="S21" i="120"/>
  <c r="P21" i="120"/>
  <c r="AF20" i="120"/>
  <c r="AA20" i="120"/>
  <c r="Y20" i="120"/>
  <c r="X20" i="120"/>
  <c r="Q20" i="120" s="1"/>
  <c r="R20" i="120" s="1"/>
  <c r="W20" i="120"/>
  <c r="V20" i="120"/>
  <c r="U20" i="120"/>
  <c r="I20" i="120" s="1"/>
  <c r="T20" i="120"/>
  <c r="S20" i="120"/>
  <c r="P20" i="120"/>
  <c r="AF19" i="120"/>
  <c r="AA19" i="120"/>
  <c r="Y19" i="120"/>
  <c r="X19" i="120"/>
  <c r="Q19" i="120" s="1"/>
  <c r="R19" i="120" s="1"/>
  <c r="W19" i="120"/>
  <c r="V19" i="120"/>
  <c r="U19" i="120"/>
  <c r="I19" i="120" s="1"/>
  <c r="T19" i="120"/>
  <c r="S19" i="120"/>
  <c r="P19" i="120"/>
  <c r="AF18" i="120"/>
  <c r="AA18" i="120"/>
  <c r="Y18" i="120"/>
  <c r="X18" i="120"/>
  <c r="Q18" i="120" s="1"/>
  <c r="R18" i="120" s="1"/>
  <c r="W18" i="120"/>
  <c r="V18" i="120"/>
  <c r="U18" i="120"/>
  <c r="I18" i="120" s="1"/>
  <c r="T18" i="120"/>
  <c r="S18" i="120"/>
  <c r="P18" i="120"/>
  <c r="AF17" i="120"/>
  <c r="AA17" i="120"/>
  <c r="Y17" i="120"/>
  <c r="X17" i="120"/>
  <c r="Q17" i="120" s="1"/>
  <c r="R17" i="120" s="1"/>
  <c r="W17" i="120"/>
  <c r="V17" i="120"/>
  <c r="U17" i="120"/>
  <c r="I17" i="120" s="1"/>
  <c r="T17" i="120"/>
  <c r="S17" i="120"/>
  <c r="P17" i="120"/>
  <c r="AF16" i="120"/>
  <c r="AA16" i="120"/>
  <c r="Y16" i="120"/>
  <c r="X16" i="120"/>
  <c r="Q16" i="120" s="1"/>
  <c r="R16" i="120" s="1"/>
  <c r="W16" i="120"/>
  <c r="V16" i="120"/>
  <c r="U16" i="120"/>
  <c r="I16" i="120" s="1"/>
  <c r="T16" i="120"/>
  <c r="S16" i="120"/>
  <c r="P16" i="120"/>
  <c r="AF15" i="120"/>
  <c r="AA15" i="120"/>
  <c r="Y15" i="120"/>
  <c r="X15" i="120"/>
  <c r="Q15" i="120" s="1"/>
  <c r="R15" i="120" s="1"/>
  <c r="W15" i="120"/>
  <c r="V15" i="120"/>
  <c r="U15" i="120"/>
  <c r="I15" i="120" s="1"/>
  <c r="T15" i="120"/>
  <c r="S15" i="120"/>
  <c r="P15" i="120"/>
  <c r="AF14" i="120"/>
  <c r="AA14" i="120"/>
  <c r="Y14" i="120"/>
  <c r="X14" i="120"/>
  <c r="Q14" i="120" s="1"/>
  <c r="R14" i="120" s="1"/>
  <c r="W14" i="120"/>
  <c r="V14" i="120"/>
  <c r="U14" i="120"/>
  <c r="I14" i="120" s="1"/>
  <c r="T14" i="120"/>
  <c r="S14" i="120"/>
  <c r="P14" i="120"/>
  <c r="AF13" i="120"/>
  <c r="AA13" i="120"/>
  <c r="Y13" i="120"/>
  <c r="X13" i="120"/>
  <c r="Q13" i="120" s="1"/>
  <c r="R13" i="120" s="1"/>
  <c r="W13" i="120"/>
  <c r="V13" i="120"/>
  <c r="U13" i="120"/>
  <c r="I13" i="120" s="1"/>
  <c r="T13" i="120"/>
  <c r="S13" i="120"/>
  <c r="P13" i="120"/>
  <c r="AF12" i="120"/>
  <c r="X12" i="120"/>
  <c r="Q12" i="120" s="1"/>
  <c r="R12" i="120" s="1"/>
  <c r="W12" i="120"/>
  <c r="V12" i="120"/>
  <c r="U12" i="120"/>
  <c r="I12" i="120" s="1"/>
  <c r="T12" i="120"/>
  <c r="S12" i="120"/>
  <c r="P12" i="120"/>
  <c r="AF11" i="120"/>
  <c r="X11" i="120"/>
  <c r="Q11" i="120" s="1"/>
  <c r="R11" i="120" s="1"/>
  <c r="W11" i="120"/>
  <c r="V11" i="120"/>
  <c r="U11" i="120"/>
  <c r="I11" i="120" s="1"/>
  <c r="T11" i="120"/>
  <c r="S11" i="120"/>
  <c r="P11" i="120"/>
  <c r="X10" i="120"/>
  <c r="Q10" i="120" s="1"/>
  <c r="R10" i="120" s="1"/>
  <c r="W10" i="120"/>
  <c r="V10" i="120"/>
  <c r="U10" i="120"/>
  <c r="I10" i="120" s="1"/>
  <c r="T10" i="120"/>
  <c r="S10" i="120"/>
  <c r="P10" i="120"/>
  <c r="P9" i="120"/>
  <c r="AK6" i="120"/>
  <c r="AH4" i="120"/>
  <c r="AG4" i="120"/>
  <c r="AH3" i="120"/>
  <c r="AG3" i="120"/>
  <c r="AH2" i="120"/>
  <c r="AG2" i="120"/>
  <c r="AO1" i="120"/>
  <c r="AH1" i="120"/>
  <c r="W9" i="120" s="1"/>
  <c r="AG1" i="120"/>
  <c r="S9" i="120" s="1"/>
  <c r="AA35" i="119"/>
  <c r="Y35" i="119"/>
  <c r="X35" i="119"/>
  <c r="Q35" i="119" s="1"/>
  <c r="R35" i="119" s="1"/>
  <c r="G35" i="119" s="1"/>
  <c r="W35" i="119"/>
  <c r="V35" i="119"/>
  <c r="U35" i="119"/>
  <c r="I35" i="119" s="1"/>
  <c r="T35" i="119"/>
  <c r="S35" i="119"/>
  <c r="P35" i="119"/>
  <c r="Y34" i="119"/>
  <c r="X34" i="119"/>
  <c r="Q34" i="119" s="1"/>
  <c r="R34" i="119" s="1"/>
  <c r="W34" i="119"/>
  <c r="V34" i="119"/>
  <c r="U34" i="119"/>
  <c r="I34" i="119" s="1"/>
  <c r="T34" i="119"/>
  <c r="S34" i="119"/>
  <c r="P34" i="119"/>
  <c r="AA33" i="119"/>
  <c r="Y33" i="119"/>
  <c r="X33" i="119"/>
  <c r="Q33" i="119" s="1"/>
  <c r="R33" i="119" s="1"/>
  <c r="W33" i="119"/>
  <c r="V33" i="119"/>
  <c r="U33" i="119"/>
  <c r="I33" i="119" s="1"/>
  <c r="T33" i="119"/>
  <c r="S33" i="119"/>
  <c r="P33" i="119"/>
  <c r="AF32" i="119"/>
  <c r="AA32" i="119"/>
  <c r="Y32" i="119"/>
  <c r="X32" i="119"/>
  <c r="Q32" i="119" s="1"/>
  <c r="R32" i="119" s="1"/>
  <c r="W32" i="119"/>
  <c r="V32" i="119"/>
  <c r="U32" i="119"/>
  <c r="I32" i="119" s="1"/>
  <c r="T32" i="119"/>
  <c r="S32" i="119"/>
  <c r="P32" i="119"/>
  <c r="AF31" i="119"/>
  <c r="AA31" i="119"/>
  <c r="Y31" i="119"/>
  <c r="X31" i="119"/>
  <c r="Q31" i="119" s="1"/>
  <c r="R31" i="119" s="1"/>
  <c r="W31" i="119"/>
  <c r="V31" i="119"/>
  <c r="U31" i="119"/>
  <c r="I31" i="119" s="1"/>
  <c r="T31" i="119"/>
  <c r="S31" i="119"/>
  <c r="P31" i="119"/>
  <c r="AF30" i="119"/>
  <c r="AA30" i="119"/>
  <c r="Y30" i="119"/>
  <c r="X30" i="119"/>
  <c r="Q30" i="119" s="1"/>
  <c r="R30" i="119" s="1"/>
  <c r="W30" i="119"/>
  <c r="V30" i="119"/>
  <c r="U30" i="119"/>
  <c r="I30" i="119" s="1"/>
  <c r="T30" i="119"/>
  <c r="S30" i="119"/>
  <c r="P30" i="119"/>
  <c r="AF29" i="119"/>
  <c r="AA29" i="119"/>
  <c r="Y29" i="119"/>
  <c r="X29" i="119"/>
  <c r="Q29" i="119" s="1"/>
  <c r="R29" i="119" s="1"/>
  <c r="W29" i="119"/>
  <c r="V29" i="119"/>
  <c r="U29" i="119"/>
  <c r="I29" i="119" s="1"/>
  <c r="T29" i="119"/>
  <c r="S29" i="119"/>
  <c r="P29" i="119"/>
  <c r="AF28" i="119"/>
  <c r="AA28" i="119"/>
  <c r="Y28" i="119"/>
  <c r="X28" i="119"/>
  <c r="Q28" i="119" s="1"/>
  <c r="R28" i="119" s="1"/>
  <c r="W28" i="119"/>
  <c r="V28" i="119"/>
  <c r="U28" i="119"/>
  <c r="I28" i="119" s="1"/>
  <c r="T28" i="119"/>
  <c r="S28" i="119"/>
  <c r="P28" i="119"/>
  <c r="AF27" i="119"/>
  <c r="AA27" i="119"/>
  <c r="Y27" i="119"/>
  <c r="X27" i="119"/>
  <c r="Q27" i="119" s="1"/>
  <c r="R27" i="119" s="1"/>
  <c r="W27" i="119"/>
  <c r="V27" i="119"/>
  <c r="U27" i="119"/>
  <c r="I27" i="119" s="1"/>
  <c r="T27" i="119"/>
  <c r="S27" i="119"/>
  <c r="P27" i="119"/>
  <c r="AF26" i="119"/>
  <c r="AA26" i="119"/>
  <c r="Y26" i="119"/>
  <c r="X26" i="119"/>
  <c r="Q26" i="119" s="1"/>
  <c r="R26" i="119" s="1"/>
  <c r="W26" i="119"/>
  <c r="V26" i="119"/>
  <c r="U26" i="119"/>
  <c r="I26" i="119" s="1"/>
  <c r="T26" i="119"/>
  <c r="S26" i="119"/>
  <c r="P26" i="119"/>
  <c r="AF25" i="119"/>
  <c r="AA25" i="119"/>
  <c r="Y25" i="119"/>
  <c r="X25" i="119"/>
  <c r="Q25" i="119" s="1"/>
  <c r="R25" i="119" s="1"/>
  <c r="W25" i="119"/>
  <c r="V25" i="119"/>
  <c r="U25" i="119"/>
  <c r="I25" i="119" s="1"/>
  <c r="T25" i="119"/>
  <c r="S25" i="119"/>
  <c r="P25" i="119"/>
  <c r="AF24" i="119"/>
  <c r="AA24" i="119"/>
  <c r="Y24" i="119"/>
  <c r="X24" i="119"/>
  <c r="Q24" i="119" s="1"/>
  <c r="R24" i="119" s="1"/>
  <c r="W24" i="119"/>
  <c r="V24" i="119"/>
  <c r="U24" i="119"/>
  <c r="I24" i="119" s="1"/>
  <c r="T24" i="119"/>
  <c r="S24" i="119"/>
  <c r="P24" i="119"/>
  <c r="AF23" i="119"/>
  <c r="AA23" i="119"/>
  <c r="Y23" i="119"/>
  <c r="X23" i="119"/>
  <c r="Q23" i="119" s="1"/>
  <c r="R23" i="119" s="1"/>
  <c r="W23" i="119"/>
  <c r="V23" i="119"/>
  <c r="U23" i="119"/>
  <c r="I23" i="119" s="1"/>
  <c r="T23" i="119"/>
  <c r="S23" i="119"/>
  <c r="P23" i="119"/>
  <c r="AF22" i="119"/>
  <c r="AA22" i="119"/>
  <c r="Y22" i="119"/>
  <c r="X22" i="119"/>
  <c r="Q22" i="119" s="1"/>
  <c r="R22" i="119" s="1"/>
  <c r="W22" i="119"/>
  <c r="V22" i="119"/>
  <c r="U22" i="119"/>
  <c r="I22" i="119" s="1"/>
  <c r="T22" i="119"/>
  <c r="S22" i="119"/>
  <c r="P22" i="119"/>
  <c r="AF21" i="119"/>
  <c r="AA21" i="119"/>
  <c r="Y21" i="119"/>
  <c r="X21" i="119"/>
  <c r="Q21" i="119" s="1"/>
  <c r="R21" i="119" s="1"/>
  <c r="W21" i="119"/>
  <c r="V21" i="119"/>
  <c r="U21" i="119"/>
  <c r="I21" i="119" s="1"/>
  <c r="T21" i="119"/>
  <c r="S21" i="119"/>
  <c r="P21" i="119"/>
  <c r="AF20" i="119"/>
  <c r="AA20" i="119"/>
  <c r="Y20" i="119"/>
  <c r="X20" i="119"/>
  <c r="Q20" i="119" s="1"/>
  <c r="R20" i="119" s="1"/>
  <c r="W20" i="119"/>
  <c r="V20" i="119"/>
  <c r="U20" i="119"/>
  <c r="I20" i="119" s="1"/>
  <c r="T20" i="119"/>
  <c r="S20" i="119"/>
  <c r="P20" i="119"/>
  <c r="AF19" i="119"/>
  <c r="AA19" i="119"/>
  <c r="Y19" i="119"/>
  <c r="X19" i="119"/>
  <c r="Q19" i="119" s="1"/>
  <c r="R19" i="119" s="1"/>
  <c r="W19" i="119"/>
  <c r="V19" i="119"/>
  <c r="U19" i="119"/>
  <c r="I19" i="119" s="1"/>
  <c r="T19" i="119"/>
  <c r="S19" i="119"/>
  <c r="P19" i="119"/>
  <c r="AF18" i="119"/>
  <c r="AA18" i="119"/>
  <c r="Y18" i="119"/>
  <c r="X18" i="119"/>
  <c r="Q18" i="119" s="1"/>
  <c r="R18" i="119" s="1"/>
  <c r="W18" i="119"/>
  <c r="V18" i="119"/>
  <c r="U18" i="119"/>
  <c r="I18" i="119" s="1"/>
  <c r="T18" i="119"/>
  <c r="S18" i="119"/>
  <c r="P18" i="119"/>
  <c r="AF17" i="119"/>
  <c r="AA17" i="119"/>
  <c r="Y17" i="119"/>
  <c r="X17" i="119"/>
  <c r="Q17" i="119" s="1"/>
  <c r="R17" i="119" s="1"/>
  <c r="W17" i="119"/>
  <c r="V17" i="119"/>
  <c r="U17" i="119"/>
  <c r="I17" i="119" s="1"/>
  <c r="T17" i="119"/>
  <c r="S17" i="119"/>
  <c r="P17" i="119"/>
  <c r="AF16" i="119"/>
  <c r="AA16" i="119"/>
  <c r="Y16" i="119"/>
  <c r="X16" i="119"/>
  <c r="Q16" i="119" s="1"/>
  <c r="R16" i="119" s="1"/>
  <c r="W16" i="119"/>
  <c r="V16" i="119"/>
  <c r="U16" i="119"/>
  <c r="I16" i="119" s="1"/>
  <c r="T16" i="119"/>
  <c r="S16" i="119"/>
  <c r="P16" i="119"/>
  <c r="AF15" i="119"/>
  <c r="AA15" i="119"/>
  <c r="Y15" i="119"/>
  <c r="X15" i="119"/>
  <c r="Q15" i="119" s="1"/>
  <c r="R15" i="119" s="1"/>
  <c r="W15" i="119"/>
  <c r="V15" i="119"/>
  <c r="U15" i="119"/>
  <c r="I15" i="119" s="1"/>
  <c r="T15" i="119"/>
  <c r="S15" i="119"/>
  <c r="P15" i="119"/>
  <c r="AF14" i="119"/>
  <c r="AA14" i="119"/>
  <c r="Y14" i="119"/>
  <c r="X14" i="119"/>
  <c r="Q14" i="119" s="1"/>
  <c r="R14" i="119" s="1"/>
  <c r="W14" i="119"/>
  <c r="V14" i="119"/>
  <c r="U14" i="119"/>
  <c r="I14" i="119" s="1"/>
  <c r="T14" i="119"/>
  <c r="S14" i="119"/>
  <c r="P14" i="119"/>
  <c r="AF13" i="119"/>
  <c r="AA13" i="119"/>
  <c r="Y13" i="119"/>
  <c r="X13" i="119"/>
  <c r="Q13" i="119" s="1"/>
  <c r="R13" i="119" s="1"/>
  <c r="W13" i="119"/>
  <c r="V13" i="119"/>
  <c r="U13" i="119"/>
  <c r="I13" i="119" s="1"/>
  <c r="T13" i="119"/>
  <c r="S13" i="119"/>
  <c r="P13" i="119"/>
  <c r="AF12" i="119"/>
  <c r="X12" i="119"/>
  <c r="Q12" i="119" s="1"/>
  <c r="R12" i="119" s="1"/>
  <c r="W12" i="119"/>
  <c r="V12" i="119"/>
  <c r="U12" i="119"/>
  <c r="I12" i="119" s="1"/>
  <c r="T12" i="119"/>
  <c r="S12" i="119"/>
  <c r="P12" i="119"/>
  <c r="AF11" i="119"/>
  <c r="X11" i="119"/>
  <c r="Q11" i="119" s="1"/>
  <c r="R11" i="119" s="1"/>
  <c r="W11" i="119"/>
  <c r="V11" i="119"/>
  <c r="U11" i="119"/>
  <c r="I11" i="119" s="1"/>
  <c r="T11" i="119"/>
  <c r="S11" i="119"/>
  <c r="P11" i="119"/>
  <c r="X10" i="119"/>
  <c r="Q10" i="119" s="1"/>
  <c r="R10" i="119" s="1"/>
  <c r="W10" i="119"/>
  <c r="V10" i="119"/>
  <c r="U10" i="119"/>
  <c r="I10" i="119" s="1"/>
  <c r="T10" i="119"/>
  <c r="S10" i="119"/>
  <c r="P10" i="119"/>
  <c r="P9" i="119"/>
  <c r="AK6" i="119"/>
  <c r="AH4" i="119"/>
  <c r="AG4" i="119"/>
  <c r="AH3" i="119"/>
  <c r="AG3" i="119"/>
  <c r="AH2" i="119"/>
  <c r="AG2" i="119"/>
  <c r="AO1" i="119"/>
  <c r="AH1" i="119"/>
  <c r="W9" i="119" s="1"/>
  <c r="AG1" i="119"/>
  <c r="S9" i="119" s="1"/>
  <c r="AA35" i="117"/>
  <c r="Y35" i="117"/>
  <c r="X35" i="117"/>
  <c r="Q35" i="117" s="1"/>
  <c r="R35" i="117" s="1"/>
  <c r="G35" i="117" s="1"/>
  <c r="W35" i="117"/>
  <c r="V35" i="117"/>
  <c r="U35" i="117"/>
  <c r="I35" i="117" s="1"/>
  <c r="T35" i="117"/>
  <c r="S35" i="117"/>
  <c r="P35" i="117"/>
  <c r="Y34" i="117"/>
  <c r="X34" i="117"/>
  <c r="Q34" i="117" s="1"/>
  <c r="R34" i="117" s="1"/>
  <c r="W34" i="117"/>
  <c r="V34" i="117"/>
  <c r="U34" i="117"/>
  <c r="I34" i="117" s="1"/>
  <c r="T34" i="117"/>
  <c r="S34" i="117"/>
  <c r="P34" i="117"/>
  <c r="AA33" i="117"/>
  <c r="Y33" i="117"/>
  <c r="X33" i="117"/>
  <c r="Q33" i="117" s="1"/>
  <c r="R33" i="117" s="1"/>
  <c r="W33" i="117"/>
  <c r="V33" i="117"/>
  <c r="U33" i="117"/>
  <c r="I33" i="117" s="1"/>
  <c r="T33" i="117"/>
  <c r="S33" i="117"/>
  <c r="P33" i="117"/>
  <c r="AF32" i="117"/>
  <c r="AA32" i="117"/>
  <c r="Y32" i="117"/>
  <c r="X32" i="117"/>
  <c r="Q32" i="117" s="1"/>
  <c r="R32" i="117" s="1"/>
  <c r="W32" i="117"/>
  <c r="V32" i="117"/>
  <c r="U32" i="117"/>
  <c r="I32" i="117" s="1"/>
  <c r="T32" i="117"/>
  <c r="S32" i="117"/>
  <c r="P32" i="117"/>
  <c r="AF31" i="117"/>
  <c r="AA31" i="117"/>
  <c r="Y31" i="117"/>
  <c r="X31" i="117"/>
  <c r="Q31" i="117" s="1"/>
  <c r="R31" i="117" s="1"/>
  <c r="W31" i="117"/>
  <c r="V31" i="117"/>
  <c r="U31" i="117"/>
  <c r="I31" i="117" s="1"/>
  <c r="T31" i="117"/>
  <c r="S31" i="117"/>
  <c r="P31" i="117"/>
  <c r="AF30" i="117"/>
  <c r="AA30" i="117"/>
  <c r="Y30" i="117"/>
  <c r="X30" i="117"/>
  <c r="Q30" i="117" s="1"/>
  <c r="R30" i="117" s="1"/>
  <c r="W30" i="117"/>
  <c r="V30" i="117"/>
  <c r="U30" i="117"/>
  <c r="I30" i="117" s="1"/>
  <c r="T30" i="117"/>
  <c r="S30" i="117"/>
  <c r="P30" i="117"/>
  <c r="AF29" i="117"/>
  <c r="AA29" i="117"/>
  <c r="Y29" i="117"/>
  <c r="X29" i="117"/>
  <c r="Q29" i="117" s="1"/>
  <c r="R29" i="117" s="1"/>
  <c r="W29" i="117"/>
  <c r="V29" i="117"/>
  <c r="U29" i="117"/>
  <c r="I29" i="117" s="1"/>
  <c r="T29" i="117"/>
  <c r="S29" i="117"/>
  <c r="P29" i="117"/>
  <c r="AF28" i="117"/>
  <c r="AA28" i="117"/>
  <c r="Y28" i="117"/>
  <c r="X28" i="117"/>
  <c r="Q28" i="117" s="1"/>
  <c r="R28" i="117" s="1"/>
  <c r="W28" i="117"/>
  <c r="V28" i="117"/>
  <c r="U28" i="117"/>
  <c r="I28" i="117" s="1"/>
  <c r="T28" i="117"/>
  <c r="S28" i="117"/>
  <c r="P28" i="117"/>
  <c r="AF27" i="117"/>
  <c r="AA27" i="117"/>
  <c r="Y27" i="117"/>
  <c r="X27" i="117"/>
  <c r="Q27" i="117" s="1"/>
  <c r="R27" i="117" s="1"/>
  <c r="W27" i="117"/>
  <c r="V27" i="117"/>
  <c r="U27" i="117"/>
  <c r="I27" i="117" s="1"/>
  <c r="T27" i="117"/>
  <c r="S27" i="117"/>
  <c r="P27" i="117"/>
  <c r="AF26" i="117"/>
  <c r="AA26" i="117"/>
  <c r="Y26" i="117"/>
  <c r="X26" i="117"/>
  <c r="Q26" i="117" s="1"/>
  <c r="R26" i="117" s="1"/>
  <c r="W26" i="117"/>
  <c r="V26" i="117"/>
  <c r="U26" i="117"/>
  <c r="I26" i="117" s="1"/>
  <c r="T26" i="117"/>
  <c r="S26" i="117"/>
  <c r="P26" i="117"/>
  <c r="AF25" i="117"/>
  <c r="AA25" i="117"/>
  <c r="Y25" i="117"/>
  <c r="X25" i="117"/>
  <c r="Q25" i="117" s="1"/>
  <c r="R25" i="117" s="1"/>
  <c r="W25" i="117"/>
  <c r="V25" i="117"/>
  <c r="U25" i="117"/>
  <c r="I25" i="117" s="1"/>
  <c r="T25" i="117"/>
  <c r="S25" i="117"/>
  <c r="P25" i="117"/>
  <c r="AF24" i="117"/>
  <c r="AA24" i="117"/>
  <c r="Y24" i="117"/>
  <c r="X24" i="117"/>
  <c r="Q24" i="117" s="1"/>
  <c r="R24" i="117" s="1"/>
  <c r="W24" i="117"/>
  <c r="V24" i="117"/>
  <c r="U24" i="117"/>
  <c r="I24" i="117" s="1"/>
  <c r="T24" i="117"/>
  <c r="S24" i="117"/>
  <c r="P24" i="117"/>
  <c r="AF23" i="117"/>
  <c r="AA23" i="117"/>
  <c r="Y23" i="117"/>
  <c r="X23" i="117"/>
  <c r="Q23" i="117" s="1"/>
  <c r="R23" i="117" s="1"/>
  <c r="W23" i="117"/>
  <c r="V23" i="117"/>
  <c r="U23" i="117"/>
  <c r="I23" i="117" s="1"/>
  <c r="T23" i="117"/>
  <c r="S23" i="117"/>
  <c r="P23" i="117"/>
  <c r="AF22" i="117"/>
  <c r="AA22" i="117"/>
  <c r="Y22" i="117"/>
  <c r="X22" i="117"/>
  <c r="Q22" i="117" s="1"/>
  <c r="R22" i="117" s="1"/>
  <c r="W22" i="117"/>
  <c r="V22" i="117"/>
  <c r="U22" i="117"/>
  <c r="I22" i="117" s="1"/>
  <c r="T22" i="117"/>
  <c r="S22" i="117"/>
  <c r="P22" i="117"/>
  <c r="AF21" i="117"/>
  <c r="AA21" i="117"/>
  <c r="Y21" i="117"/>
  <c r="X21" i="117"/>
  <c r="Q21" i="117" s="1"/>
  <c r="R21" i="117" s="1"/>
  <c r="W21" i="117"/>
  <c r="V21" i="117"/>
  <c r="U21" i="117"/>
  <c r="I21" i="117" s="1"/>
  <c r="T21" i="117"/>
  <c r="S21" i="117"/>
  <c r="P21" i="117"/>
  <c r="AF20" i="117"/>
  <c r="AA20" i="117"/>
  <c r="Y20" i="117"/>
  <c r="X20" i="117"/>
  <c r="Q20" i="117" s="1"/>
  <c r="R20" i="117" s="1"/>
  <c r="W20" i="117"/>
  <c r="V20" i="117"/>
  <c r="U20" i="117"/>
  <c r="I20" i="117" s="1"/>
  <c r="T20" i="117"/>
  <c r="S20" i="117"/>
  <c r="P20" i="117"/>
  <c r="AF19" i="117"/>
  <c r="AA19" i="117"/>
  <c r="Y19" i="117"/>
  <c r="X19" i="117"/>
  <c r="Q19" i="117" s="1"/>
  <c r="R19" i="117" s="1"/>
  <c r="W19" i="117"/>
  <c r="V19" i="117"/>
  <c r="U19" i="117"/>
  <c r="I19" i="117" s="1"/>
  <c r="T19" i="117"/>
  <c r="S19" i="117"/>
  <c r="P19" i="117"/>
  <c r="AF18" i="117"/>
  <c r="AA18" i="117"/>
  <c r="Y18" i="117"/>
  <c r="X18" i="117"/>
  <c r="Q18" i="117" s="1"/>
  <c r="R18" i="117" s="1"/>
  <c r="W18" i="117"/>
  <c r="V18" i="117"/>
  <c r="U18" i="117"/>
  <c r="I18" i="117" s="1"/>
  <c r="T18" i="117"/>
  <c r="S18" i="117"/>
  <c r="P18" i="117"/>
  <c r="AF17" i="117"/>
  <c r="AA17" i="117"/>
  <c r="Y17" i="117"/>
  <c r="X17" i="117"/>
  <c r="Q17" i="117" s="1"/>
  <c r="R17" i="117" s="1"/>
  <c r="W17" i="117"/>
  <c r="V17" i="117"/>
  <c r="U17" i="117"/>
  <c r="I17" i="117" s="1"/>
  <c r="T17" i="117"/>
  <c r="S17" i="117"/>
  <c r="P17" i="117"/>
  <c r="AF16" i="117"/>
  <c r="AA16" i="117"/>
  <c r="Y16" i="117"/>
  <c r="X16" i="117"/>
  <c r="Q16" i="117" s="1"/>
  <c r="R16" i="117" s="1"/>
  <c r="W16" i="117"/>
  <c r="V16" i="117"/>
  <c r="U16" i="117"/>
  <c r="I16" i="117" s="1"/>
  <c r="T16" i="117"/>
  <c r="S16" i="117"/>
  <c r="P16" i="117"/>
  <c r="AF15" i="117"/>
  <c r="AA15" i="117"/>
  <c r="Y15" i="117"/>
  <c r="X15" i="117"/>
  <c r="Q15" i="117" s="1"/>
  <c r="R15" i="117" s="1"/>
  <c r="W15" i="117"/>
  <c r="V15" i="117"/>
  <c r="U15" i="117"/>
  <c r="I15" i="117" s="1"/>
  <c r="T15" i="117"/>
  <c r="S15" i="117"/>
  <c r="P15" i="117"/>
  <c r="AF14" i="117"/>
  <c r="AA14" i="117"/>
  <c r="Y14" i="117"/>
  <c r="X14" i="117"/>
  <c r="Q14" i="117" s="1"/>
  <c r="R14" i="117" s="1"/>
  <c r="W14" i="117"/>
  <c r="V14" i="117"/>
  <c r="U14" i="117"/>
  <c r="I14" i="117" s="1"/>
  <c r="T14" i="117"/>
  <c r="S14" i="117"/>
  <c r="P14" i="117"/>
  <c r="AF13" i="117"/>
  <c r="AA13" i="117"/>
  <c r="Y13" i="117"/>
  <c r="X13" i="117"/>
  <c r="Q13" i="117" s="1"/>
  <c r="R13" i="117" s="1"/>
  <c r="W13" i="117"/>
  <c r="V13" i="117"/>
  <c r="U13" i="117"/>
  <c r="I13" i="117" s="1"/>
  <c r="T13" i="117"/>
  <c r="S13" i="117"/>
  <c r="P13" i="117"/>
  <c r="AF12" i="117"/>
  <c r="X12" i="117"/>
  <c r="Q12" i="117" s="1"/>
  <c r="R12" i="117" s="1"/>
  <c r="W12" i="117"/>
  <c r="V12" i="117"/>
  <c r="U12" i="117"/>
  <c r="I12" i="117" s="1"/>
  <c r="T12" i="117"/>
  <c r="S12" i="117"/>
  <c r="P12" i="117"/>
  <c r="AF11" i="117"/>
  <c r="X11" i="117"/>
  <c r="Q11" i="117" s="1"/>
  <c r="R11" i="117" s="1"/>
  <c r="W11" i="117"/>
  <c r="V11" i="117"/>
  <c r="U11" i="117"/>
  <c r="I11" i="117" s="1"/>
  <c r="T11" i="117"/>
  <c r="S11" i="117"/>
  <c r="P11" i="117"/>
  <c r="X10" i="117"/>
  <c r="Q10" i="117" s="1"/>
  <c r="R10" i="117" s="1"/>
  <c r="W10" i="117"/>
  <c r="V10" i="117"/>
  <c r="U10" i="117"/>
  <c r="I10" i="117" s="1"/>
  <c r="T10" i="117"/>
  <c r="S10" i="117"/>
  <c r="P10" i="117"/>
  <c r="P9" i="117"/>
  <c r="AK6" i="117"/>
  <c r="AH4" i="117"/>
  <c r="AG4" i="117"/>
  <c r="AH3" i="117"/>
  <c r="AG3" i="117"/>
  <c r="AH2" i="117"/>
  <c r="AG2" i="117"/>
  <c r="AO1" i="117"/>
  <c r="AH1" i="117"/>
  <c r="W9" i="117" s="1"/>
  <c r="AG1" i="117"/>
  <c r="S9" i="117" s="1"/>
  <c r="AA35" i="116"/>
  <c r="Y35" i="116"/>
  <c r="X35" i="116"/>
  <c r="Q35" i="116" s="1"/>
  <c r="R35" i="116" s="1"/>
  <c r="G35" i="116" s="1"/>
  <c r="W35" i="116"/>
  <c r="V35" i="116"/>
  <c r="U35" i="116"/>
  <c r="I35" i="116" s="1"/>
  <c r="T35" i="116"/>
  <c r="S35" i="116"/>
  <c r="P35" i="116"/>
  <c r="Y34" i="116"/>
  <c r="X34" i="116"/>
  <c r="Q34" i="116" s="1"/>
  <c r="R34" i="116" s="1"/>
  <c r="W34" i="116"/>
  <c r="V34" i="116"/>
  <c r="U34" i="116"/>
  <c r="I34" i="116" s="1"/>
  <c r="T34" i="116"/>
  <c r="S34" i="116"/>
  <c r="P34" i="116"/>
  <c r="AA33" i="116"/>
  <c r="Y33" i="116"/>
  <c r="X33" i="116"/>
  <c r="Q33" i="116" s="1"/>
  <c r="R33" i="116" s="1"/>
  <c r="W33" i="116"/>
  <c r="V33" i="116"/>
  <c r="U33" i="116"/>
  <c r="I33" i="116" s="1"/>
  <c r="T33" i="116"/>
  <c r="S33" i="116"/>
  <c r="P33" i="116"/>
  <c r="AF32" i="116"/>
  <c r="AA32" i="116"/>
  <c r="Y32" i="116"/>
  <c r="X32" i="116"/>
  <c r="Q32" i="116" s="1"/>
  <c r="R32" i="116" s="1"/>
  <c r="W32" i="116"/>
  <c r="V32" i="116"/>
  <c r="U32" i="116"/>
  <c r="I32" i="116" s="1"/>
  <c r="T32" i="116"/>
  <c r="S32" i="116"/>
  <c r="P32" i="116"/>
  <c r="AF31" i="116"/>
  <c r="AA31" i="116"/>
  <c r="Y31" i="116"/>
  <c r="X31" i="116"/>
  <c r="Q31" i="116" s="1"/>
  <c r="R31" i="116" s="1"/>
  <c r="W31" i="116"/>
  <c r="V31" i="116"/>
  <c r="U31" i="116"/>
  <c r="I31" i="116" s="1"/>
  <c r="T31" i="116"/>
  <c r="S31" i="116"/>
  <c r="P31" i="116"/>
  <c r="AF30" i="116"/>
  <c r="AA30" i="116"/>
  <c r="Y30" i="116"/>
  <c r="X30" i="116"/>
  <c r="Q30" i="116" s="1"/>
  <c r="R30" i="116" s="1"/>
  <c r="W30" i="116"/>
  <c r="V30" i="116"/>
  <c r="U30" i="116"/>
  <c r="I30" i="116" s="1"/>
  <c r="T30" i="116"/>
  <c r="S30" i="116"/>
  <c r="P30" i="116"/>
  <c r="AF29" i="116"/>
  <c r="AA29" i="116"/>
  <c r="Y29" i="116"/>
  <c r="X29" i="116"/>
  <c r="Q29" i="116" s="1"/>
  <c r="R29" i="116" s="1"/>
  <c r="W29" i="116"/>
  <c r="V29" i="116"/>
  <c r="U29" i="116"/>
  <c r="I29" i="116" s="1"/>
  <c r="T29" i="116"/>
  <c r="S29" i="116"/>
  <c r="P29" i="116"/>
  <c r="AF28" i="116"/>
  <c r="AA28" i="116"/>
  <c r="Y28" i="116"/>
  <c r="X28" i="116"/>
  <c r="Q28" i="116" s="1"/>
  <c r="R28" i="116" s="1"/>
  <c r="W28" i="116"/>
  <c r="V28" i="116"/>
  <c r="U28" i="116"/>
  <c r="I28" i="116" s="1"/>
  <c r="T28" i="116"/>
  <c r="S28" i="116"/>
  <c r="P28" i="116"/>
  <c r="AF27" i="116"/>
  <c r="AA27" i="116"/>
  <c r="Y27" i="116"/>
  <c r="X27" i="116"/>
  <c r="Q27" i="116" s="1"/>
  <c r="R27" i="116" s="1"/>
  <c r="W27" i="116"/>
  <c r="V27" i="116"/>
  <c r="U27" i="116"/>
  <c r="I27" i="116" s="1"/>
  <c r="T27" i="116"/>
  <c r="S27" i="116"/>
  <c r="P27" i="116"/>
  <c r="AF26" i="116"/>
  <c r="AA26" i="116"/>
  <c r="Y26" i="116"/>
  <c r="X26" i="116"/>
  <c r="Q26" i="116" s="1"/>
  <c r="R26" i="116" s="1"/>
  <c r="W26" i="116"/>
  <c r="V26" i="116"/>
  <c r="U26" i="116"/>
  <c r="I26" i="116" s="1"/>
  <c r="T26" i="116"/>
  <c r="S26" i="116"/>
  <c r="P26" i="116"/>
  <c r="AF25" i="116"/>
  <c r="AA25" i="116"/>
  <c r="Y25" i="116"/>
  <c r="X25" i="116"/>
  <c r="Q25" i="116" s="1"/>
  <c r="R25" i="116" s="1"/>
  <c r="W25" i="116"/>
  <c r="V25" i="116"/>
  <c r="U25" i="116"/>
  <c r="I25" i="116" s="1"/>
  <c r="T25" i="116"/>
  <c r="S25" i="116"/>
  <c r="P25" i="116"/>
  <c r="AF24" i="116"/>
  <c r="AA24" i="116"/>
  <c r="Y24" i="116"/>
  <c r="X24" i="116"/>
  <c r="Q24" i="116" s="1"/>
  <c r="R24" i="116" s="1"/>
  <c r="W24" i="116"/>
  <c r="V24" i="116"/>
  <c r="U24" i="116"/>
  <c r="I24" i="116" s="1"/>
  <c r="T24" i="116"/>
  <c r="S24" i="116"/>
  <c r="P24" i="116"/>
  <c r="AF23" i="116"/>
  <c r="AA23" i="116"/>
  <c r="Y23" i="116"/>
  <c r="X23" i="116"/>
  <c r="Q23" i="116" s="1"/>
  <c r="R23" i="116" s="1"/>
  <c r="W23" i="116"/>
  <c r="V23" i="116"/>
  <c r="U23" i="116"/>
  <c r="I23" i="116" s="1"/>
  <c r="T23" i="116"/>
  <c r="S23" i="116"/>
  <c r="P23" i="116"/>
  <c r="AF22" i="116"/>
  <c r="AA22" i="116"/>
  <c r="Y22" i="116"/>
  <c r="X22" i="116"/>
  <c r="Q22" i="116" s="1"/>
  <c r="R22" i="116" s="1"/>
  <c r="W22" i="116"/>
  <c r="V22" i="116"/>
  <c r="U22" i="116"/>
  <c r="I22" i="116" s="1"/>
  <c r="T22" i="116"/>
  <c r="S22" i="116"/>
  <c r="P22" i="116"/>
  <c r="AF21" i="116"/>
  <c r="AA21" i="116"/>
  <c r="Y21" i="116"/>
  <c r="X21" i="116"/>
  <c r="Q21" i="116" s="1"/>
  <c r="R21" i="116" s="1"/>
  <c r="W21" i="116"/>
  <c r="V21" i="116"/>
  <c r="U21" i="116"/>
  <c r="I21" i="116" s="1"/>
  <c r="T21" i="116"/>
  <c r="S21" i="116"/>
  <c r="P21" i="116"/>
  <c r="AF20" i="116"/>
  <c r="AA20" i="116"/>
  <c r="Y20" i="116"/>
  <c r="X20" i="116"/>
  <c r="Q20" i="116" s="1"/>
  <c r="R20" i="116" s="1"/>
  <c r="W20" i="116"/>
  <c r="V20" i="116"/>
  <c r="U20" i="116"/>
  <c r="I20" i="116" s="1"/>
  <c r="T20" i="116"/>
  <c r="S20" i="116"/>
  <c r="P20" i="116"/>
  <c r="AF19" i="116"/>
  <c r="AA19" i="116"/>
  <c r="Y19" i="116"/>
  <c r="X19" i="116"/>
  <c r="Q19" i="116" s="1"/>
  <c r="R19" i="116" s="1"/>
  <c r="W19" i="116"/>
  <c r="V19" i="116"/>
  <c r="U19" i="116"/>
  <c r="I19" i="116" s="1"/>
  <c r="T19" i="116"/>
  <c r="S19" i="116"/>
  <c r="P19" i="116"/>
  <c r="AF18" i="116"/>
  <c r="AA18" i="116"/>
  <c r="Y18" i="116"/>
  <c r="X18" i="116"/>
  <c r="Q18" i="116" s="1"/>
  <c r="R18" i="116" s="1"/>
  <c r="W18" i="116"/>
  <c r="V18" i="116"/>
  <c r="U18" i="116"/>
  <c r="I18" i="116" s="1"/>
  <c r="T18" i="116"/>
  <c r="S18" i="116"/>
  <c r="P18" i="116"/>
  <c r="AF17" i="116"/>
  <c r="AA17" i="116"/>
  <c r="Y17" i="116"/>
  <c r="X17" i="116"/>
  <c r="Q17" i="116" s="1"/>
  <c r="R17" i="116" s="1"/>
  <c r="W17" i="116"/>
  <c r="V17" i="116"/>
  <c r="U17" i="116"/>
  <c r="I17" i="116" s="1"/>
  <c r="T17" i="116"/>
  <c r="S17" i="116"/>
  <c r="P17" i="116"/>
  <c r="AF16" i="116"/>
  <c r="AA16" i="116"/>
  <c r="Y16" i="116"/>
  <c r="X16" i="116"/>
  <c r="Q16" i="116" s="1"/>
  <c r="R16" i="116" s="1"/>
  <c r="W16" i="116"/>
  <c r="V16" i="116"/>
  <c r="U16" i="116"/>
  <c r="I16" i="116" s="1"/>
  <c r="T16" i="116"/>
  <c r="S16" i="116"/>
  <c r="P16" i="116"/>
  <c r="AF15" i="116"/>
  <c r="AA15" i="116"/>
  <c r="Y15" i="116"/>
  <c r="X15" i="116"/>
  <c r="Q15" i="116" s="1"/>
  <c r="R15" i="116" s="1"/>
  <c r="W15" i="116"/>
  <c r="V15" i="116"/>
  <c r="U15" i="116"/>
  <c r="I15" i="116" s="1"/>
  <c r="T15" i="116"/>
  <c r="S15" i="116"/>
  <c r="P15" i="116"/>
  <c r="AF14" i="116"/>
  <c r="AA14" i="116"/>
  <c r="Y14" i="116"/>
  <c r="X14" i="116"/>
  <c r="Q14" i="116" s="1"/>
  <c r="R14" i="116" s="1"/>
  <c r="W14" i="116"/>
  <c r="V14" i="116"/>
  <c r="U14" i="116"/>
  <c r="I14" i="116" s="1"/>
  <c r="T14" i="116"/>
  <c r="S14" i="116"/>
  <c r="P14" i="116"/>
  <c r="AF13" i="116"/>
  <c r="AA13" i="116"/>
  <c r="Y13" i="116"/>
  <c r="X13" i="116"/>
  <c r="Q13" i="116" s="1"/>
  <c r="R13" i="116" s="1"/>
  <c r="W13" i="116"/>
  <c r="V13" i="116"/>
  <c r="U13" i="116"/>
  <c r="I13" i="116" s="1"/>
  <c r="T13" i="116"/>
  <c r="S13" i="116"/>
  <c r="P13" i="116"/>
  <c r="AF12" i="116"/>
  <c r="X12" i="116"/>
  <c r="Q12" i="116" s="1"/>
  <c r="R12" i="116" s="1"/>
  <c r="W12" i="116"/>
  <c r="V12" i="116"/>
  <c r="U12" i="116"/>
  <c r="I12" i="116" s="1"/>
  <c r="T12" i="116"/>
  <c r="S12" i="116"/>
  <c r="P12" i="116"/>
  <c r="AF11" i="116"/>
  <c r="X11" i="116"/>
  <c r="Q11" i="116" s="1"/>
  <c r="R11" i="116" s="1"/>
  <c r="W11" i="116"/>
  <c r="V11" i="116"/>
  <c r="U11" i="116"/>
  <c r="I11" i="116" s="1"/>
  <c r="T11" i="116"/>
  <c r="S11" i="116"/>
  <c r="P11" i="116"/>
  <c r="X10" i="116"/>
  <c r="Q10" i="116" s="1"/>
  <c r="R10" i="116" s="1"/>
  <c r="W10" i="116"/>
  <c r="V10" i="116"/>
  <c r="U10" i="116"/>
  <c r="I10" i="116" s="1"/>
  <c r="T10" i="116"/>
  <c r="S10" i="116"/>
  <c r="P10" i="116"/>
  <c r="P9" i="116"/>
  <c r="AK6" i="116"/>
  <c r="AH4" i="116"/>
  <c r="AG4" i="116"/>
  <c r="AH3" i="116"/>
  <c r="AG3" i="116"/>
  <c r="AH2" i="116"/>
  <c r="AG2" i="116"/>
  <c r="AO1" i="116"/>
  <c r="AH1" i="116"/>
  <c r="W9" i="116" s="1"/>
  <c r="AG1" i="116"/>
  <c r="S9" i="116" s="1"/>
  <c r="AA35" i="115"/>
  <c r="Y35" i="115"/>
  <c r="X35" i="115"/>
  <c r="Q35" i="115" s="1"/>
  <c r="R35" i="115" s="1"/>
  <c r="G35" i="115" s="1"/>
  <c r="W35" i="115"/>
  <c r="V35" i="115"/>
  <c r="U35" i="115"/>
  <c r="I35" i="115" s="1"/>
  <c r="T35" i="115"/>
  <c r="S35" i="115"/>
  <c r="P35" i="115"/>
  <c r="Y34" i="115"/>
  <c r="X34" i="115"/>
  <c r="Q34" i="115" s="1"/>
  <c r="R34" i="115" s="1"/>
  <c r="W34" i="115"/>
  <c r="V34" i="115"/>
  <c r="U34" i="115"/>
  <c r="I34" i="115" s="1"/>
  <c r="T34" i="115"/>
  <c r="S34" i="115"/>
  <c r="P34" i="115"/>
  <c r="AA33" i="115"/>
  <c r="Y33" i="115"/>
  <c r="X33" i="115"/>
  <c r="Q33" i="115" s="1"/>
  <c r="R33" i="115" s="1"/>
  <c r="W33" i="115"/>
  <c r="V33" i="115"/>
  <c r="U33" i="115"/>
  <c r="I33" i="115" s="1"/>
  <c r="T33" i="115"/>
  <c r="S33" i="115"/>
  <c r="P33" i="115"/>
  <c r="AF32" i="115"/>
  <c r="AA32" i="115"/>
  <c r="Y32" i="115"/>
  <c r="X32" i="115"/>
  <c r="Q32" i="115" s="1"/>
  <c r="R32" i="115" s="1"/>
  <c r="W32" i="115"/>
  <c r="V32" i="115"/>
  <c r="U32" i="115"/>
  <c r="I32" i="115" s="1"/>
  <c r="T32" i="115"/>
  <c r="S32" i="115"/>
  <c r="P32" i="115"/>
  <c r="AF31" i="115"/>
  <c r="AA31" i="115"/>
  <c r="Y31" i="115"/>
  <c r="X31" i="115"/>
  <c r="Q31" i="115" s="1"/>
  <c r="R31" i="115" s="1"/>
  <c r="W31" i="115"/>
  <c r="V31" i="115"/>
  <c r="U31" i="115"/>
  <c r="I31" i="115" s="1"/>
  <c r="T31" i="115"/>
  <c r="S31" i="115"/>
  <c r="P31" i="115"/>
  <c r="AF30" i="115"/>
  <c r="AA30" i="115"/>
  <c r="Y30" i="115"/>
  <c r="X30" i="115"/>
  <c r="Q30" i="115" s="1"/>
  <c r="R30" i="115" s="1"/>
  <c r="W30" i="115"/>
  <c r="V30" i="115"/>
  <c r="U30" i="115"/>
  <c r="I30" i="115" s="1"/>
  <c r="T30" i="115"/>
  <c r="S30" i="115"/>
  <c r="P30" i="115"/>
  <c r="AF29" i="115"/>
  <c r="AA29" i="115"/>
  <c r="Y29" i="115"/>
  <c r="X29" i="115"/>
  <c r="Q29" i="115" s="1"/>
  <c r="R29" i="115" s="1"/>
  <c r="W29" i="115"/>
  <c r="V29" i="115"/>
  <c r="U29" i="115"/>
  <c r="I29" i="115" s="1"/>
  <c r="T29" i="115"/>
  <c r="S29" i="115"/>
  <c r="P29" i="115"/>
  <c r="AF28" i="115"/>
  <c r="AA28" i="115"/>
  <c r="Y28" i="115"/>
  <c r="X28" i="115"/>
  <c r="Q28" i="115" s="1"/>
  <c r="R28" i="115" s="1"/>
  <c r="W28" i="115"/>
  <c r="V28" i="115"/>
  <c r="U28" i="115"/>
  <c r="I28" i="115" s="1"/>
  <c r="T28" i="115"/>
  <c r="S28" i="115"/>
  <c r="P28" i="115"/>
  <c r="AF27" i="115"/>
  <c r="AA27" i="115"/>
  <c r="Y27" i="115"/>
  <c r="X27" i="115"/>
  <c r="Q27" i="115" s="1"/>
  <c r="R27" i="115" s="1"/>
  <c r="W27" i="115"/>
  <c r="V27" i="115"/>
  <c r="U27" i="115"/>
  <c r="I27" i="115" s="1"/>
  <c r="T27" i="115"/>
  <c r="S27" i="115"/>
  <c r="P27" i="115"/>
  <c r="AF26" i="115"/>
  <c r="AA26" i="115"/>
  <c r="Y26" i="115"/>
  <c r="X26" i="115"/>
  <c r="Q26" i="115" s="1"/>
  <c r="R26" i="115" s="1"/>
  <c r="W26" i="115"/>
  <c r="V26" i="115"/>
  <c r="U26" i="115"/>
  <c r="I26" i="115" s="1"/>
  <c r="T26" i="115"/>
  <c r="S26" i="115"/>
  <c r="P26" i="115"/>
  <c r="AF25" i="115"/>
  <c r="AA25" i="115"/>
  <c r="Y25" i="115"/>
  <c r="X25" i="115"/>
  <c r="Q25" i="115" s="1"/>
  <c r="R25" i="115" s="1"/>
  <c r="W25" i="115"/>
  <c r="V25" i="115"/>
  <c r="U25" i="115"/>
  <c r="I25" i="115" s="1"/>
  <c r="T25" i="115"/>
  <c r="S25" i="115"/>
  <c r="P25" i="115"/>
  <c r="AF24" i="115"/>
  <c r="AA24" i="115"/>
  <c r="Y24" i="115"/>
  <c r="X24" i="115"/>
  <c r="Q24" i="115" s="1"/>
  <c r="R24" i="115" s="1"/>
  <c r="W24" i="115"/>
  <c r="V24" i="115"/>
  <c r="U24" i="115"/>
  <c r="I24" i="115" s="1"/>
  <c r="T24" i="115"/>
  <c r="S24" i="115"/>
  <c r="P24" i="115"/>
  <c r="AF23" i="115"/>
  <c r="AA23" i="115"/>
  <c r="Y23" i="115"/>
  <c r="X23" i="115"/>
  <c r="Q23" i="115" s="1"/>
  <c r="R23" i="115" s="1"/>
  <c r="W23" i="115"/>
  <c r="V23" i="115"/>
  <c r="U23" i="115"/>
  <c r="I23" i="115" s="1"/>
  <c r="T23" i="115"/>
  <c r="S23" i="115"/>
  <c r="P23" i="115"/>
  <c r="AF22" i="115"/>
  <c r="AA22" i="115"/>
  <c r="Y22" i="115"/>
  <c r="X22" i="115"/>
  <c r="Q22" i="115" s="1"/>
  <c r="R22" i="115" s="1"/>
  <c r="W22" i="115"/>
  <c r="V22" i="115"/>
  <c r="U22" i="115"/>
  <c r="I22" i="115" s="1"/>
  <c r="T22" i="115"/>
  <c r="S22" i="115"/>
  <c r="P22" i="115"/>
  <c r="AF21" i="115"/>
  <c r="AA21" i="115"/>
  <c r="Y21" i="115"/>
  <c r="X21" i="115"/>
  <c r="Q21" i="115" s="1"/>
  <c r="R21" i="115" s="1"/>
  <c r="W21" i="115"/>
  <c r="V21" i="115"/>
  <c r="U21" i="115"/>
  <c r="I21" i="115" s="1"/>
  <c r="T21" i="115"/>
  <c r="S21" i="115"/>
  <c r="P21" i="115"/>
  <c r="AF20" i="115"/>
  <c r="AA20" i="115"/>
  <c r="Y20" i="115"/>
  <c r="X20" i="115"/>
  <c r="Q20" i="115" s="1"/>
  <c r="R20" i="115" s="1"/>
  <c r="W20" i="115"/>
  <c r="V20" i="115"/>
  <c r="U20" i="115"/>
  <c r="I20" i="115" s="1"/>
  <c r="T20" i="115"/>
  <c r="S20" i="115"/>
  <c r="P20" i="115"/>
  <c r="AF19" i="115"/>
  <c r="AA19" i="115"/>
  <c r="Y19" i="115"/>
  <c r="X19" i="115"/>
  <c r="Q19" i="115" s="1"/>
  <c r="R19" i="115" s="1"/>
  <c r="W19" i="115"/>
  <c r="V19" i="115"/>
  <c r="U19" i="115"/>
  <c r="I19" i="115" s="1"/>
  <c r="T19" i="115"/>
  <c r="S19" i="115"/>
  <c r="P19" i="115"/>
  <c r="AF18" i="115"/>
  <c r="AA18" i="115"/>
  <c r="Y18" i="115"/>
  <c r="X18" i="115"/>
  <c r="Q18" i="115" s="1"/>
  <c r="R18" i="115" s="1"/>
  <c r="W18" i="115"/>
  <c r="V18" i="115"/>
  <c r="U18" i="115"/>
  <c r="I18" i="115" s="1"/>
  <c r="T18" i="115"/>
  <c r="S18" i="115"/>
  <c r="P18" i="115"/>
  <c r="AF17" i="115"/>
  <c r="AA17" i="115"/>
  <c r="Y17" i="115"/>
  <c r="X17" i="115"/>
  <c r="Q17" i="115" s="1"/>
  <c r="R17" i="115" s="1"/>
  <c r="W17" i="115"/>
  <c r="V17" i="115"/>
  <c r="U17" i="115"/>
  <c r="I17" i="115" s="1"/>
  <c r="T17" i="115"/>
  <c r="S17" i="115"/>
  <c r="P17" i="115"/>
  <c r="AF16" i="115"/>
  <c r="AA16" i="115"/>
  <c r="Y16" i="115"/>
  <c r="X16" i="115"/>
  <c r="Q16" i="115" s="1"/>
  <c r="R16" i="115" s="1"/>
  <c r="W16" i="115"/>
  <c r="V16" i="115"/>
  <c r="U16" i="115"/>
  <c r="I16" i="115" s="1"/>
  <c r="T16" i="115"/>
  <c r="S16" i="115"/>
  <c r="P16" i="115"/>
  <c r="AF15" i="115"/>
  <c r="AA15" i="115"/>
  <c r="Y15" i="115"/>
  <c r="X15" i="115"/>
  <c r="Q15" i="115" s="1"/>
  <c r="R15" i="115" s="1"/>
  <c r="W15" i="115"/>
  <c r="V15" i="115"/>
  <c r="U15" i="115"/>
  <c r="I15" i="115" s="1"/>
  <c r="T15" i="115"/>
  <c r="S15" i="115"/>
  <c r="P15" i="115"/>
  <c r="AF14" i="115"/>
  <c r="AA14" i="115"/>
  <c r="Y14" i="115"/>
  <c r="X14" i="115"/>
  <c r="Q14" i="115" s="1"/>
  <c r="R14" i="115" s="1"/>
  <c r="W14" i="115"/>
  <c r="V14" i="115"/>
  <c r="U14" i="115"/>
  <c r="I14" i="115" s="1"/>
  <c r="T14" i="115"/>
  <c r="S14" i="115"/>
  <c r="P14" i="115"/>
  <c r="AF13" i="115"/>
  <c r="AA13" i="115"/>
  <c r="Y13" i="115"/>
  <c r="X13" i="115"/>
  <c r="Q13" i="115" s="1"/>
  <c r="R13" i="115" s="1"/>
  <c r="W13" i="115"/>
  <c r="V13" i="115"/>
  <c r="U13" i="115"/>
  <c r="I13" i="115" s="1"/>
  <c r="T13" i="115"/>
  <c r="S13" i="115"/>
  <c r="P13" i="115"/>
  <c r="AF12" i="115"/>
  <c r="X12" i="115"/>
  <c r="Q12" i="115" s="1"/>
  <c r="R12" i="115" s="1"/>
  <c r="W12" i="115"/>
  <c r="V12" i="115"/>
  <c r="U12" i="115"/>
  <c r="I12" i="115" s="1"/>
  <c r="T12" i="115"/>
  <c r="S12" i="115"/>
  <c r="P12" i="115"/>
  <c r="AF11" i="115"/>
  <c r="X11" i="115"/>
  <c r="Q11" i="115" s="1"/>
  <c r="R11" i="115" s="1"/>
  <c r="G11" i="115" s="1"/>
  <c r="W11" i="115"/>
  <c r="V11" i="115"/>
  <c r="U11" i="115"/>
  <c r="I11" i="115" s="1"/>
  <c r="T11" i="115"/>
  <c r="S11" i="115"/>
  <c r="P11" i="115"/>
  <c r="X10" i="115"/>
  <c r="Q10" i="115" s="1"/>
  <c r="R10" i="115" s="1"/>
  <c r="W10" i="115"/>
  <c r="V10" i="115"/>
  <c r="U10" i="115"/>
  <c r="I10" i="115" s="1"/>
  <c r="T10" i="115"/>
  <c r="S10" i="115"/>
  <c r="P10" i="115"/>
  <c r="P9" i="115"/>
  <c r="AK6" i="115"/>
  <c r="AH4" i="115"/>
  <c r="AG4" i="115"/>
  <c r="AH3" i="115"/>
  <c r="AG3" i="115"/>
  <c r="AH2" i="115"/>
  <c r="AG2" i="115"/>
  <c r="AO1" i="115"/>
  <c r="AH1" i="115"/>
  <c r="W9" i="115" s="1"/>
  <c r="AG1" i="115"/>
  <c r="S9" i="115" s="1"/>
  <c r="AA35" i="114"/>
  <c r="Y35" i="114"/>
  <c r="X35" i="114"/>
  <c r="Q35" i="114" s="1"/>
  <c r="R35" i="114" s="1"/>
  <c r="G35" i="114" s="1"/>
  <c r="W35" i="114"/>
  <c r="V35" i="114"/>
  <c r="U35" i="114"/>
  <c r="I35" i="114" s="1"/>
  <c r="T35" i="114"/>
  <c r="S35" i="114"/>
  <c r="P35" i="114"/>
  <c r="Y34" i="114"/>
  <c r="X34" i="114"/>
  <c r="Q34" i="114" s="1"/>
  <c r="R34" i="114" s="1"/>
  <c r="W34" i="114"/>
  <c r="V34" i="114"/>
  <c r="U34" i="114"/>
  <c r="I34" i="114" s="1"/>
  <c r="T34" i="114"/>
  <c r="S34" i="114"/>
  <c r="P34" i="114"/>
  <c r="AA33" i="114"/>
  <c r="Y33" i="114"/>
  <c r="X33" i="114"/>
  <c r="Q33" i="114" s="1"/>
  <c r="R33" i="114" s="1"/>
  <c r="W33" i="114"/>
  <c r="V33" i="114"/>
  <c r="U33" i="114"/>
  <c r="I33" i="114" s="1"/>
  <c r="T33" i="114"/>
  <c r="S33" i="114"/>
  <c r="P33" i="114"/>
  <c r="AF32" i="114"/>
  <c r="AA32" i="114"/>
  <c r="Y32" i="114"/>
  <c r="X32" i="114"/>
  <c r="Q32" i="114" s="1"/>
  <c r="R32" i="114" s="1"/>
  <c r="W32" i="114"/>
  <c r="V32" i="114"/>
  <c r="U32" i="114"/>
  <c r="I32" i="114" s="1"/>
  <c r="T32" i="114"/>
  <c r="S32" i="114"/>
  <c r="P32" i="114"/>
  <c r="AF31" i="114"/>
  <c r="AA31" i="114"/>
  <c r="Y31" i="114"/>
  <c r="X31" i="114"/>
  <c r="Q31" i="114" s="1"/>
  <c r="R31" i="114" s="1"/>
  <c r="W31" i="114"/>
  <c r="V31" i="114"/>
  <c r="U31" i="114"/>
  <c r="I31" i="114" s="1"/>
  <c r="T31" i="114"/>
  <c r="S31" i="114"/>
  <c r="P31" i="114"/>
  <c r="AF30" i="114"/>
  <c r="AA30" i="114"/>
  <c r="Y30" i="114"/>
  <c r="X30" i="114"/>
  <c r="Q30" i="114" s="1"/>
  <c r="R30" i="114" s="1"/>
  <c r="W30" i="114"/>
  <c r="V30" i="114"/>
  <c r="U30" i="114"/>
  <c r="I30" i="114" s="1"/>
  <c r="T30" i="114"/>
  <c r="S30" i="114"/>
  <c r="P30" i="114"/>
  <c r="AF29" i="114"/>
  <c r="AA29" i="114"/>
  <c r="Y29" i="114"/>
  <c r="X29" i="114"/>
  <c r="Q29" i="114" s="1"/>
  <c r="R29" i="114" s="1"/>
  <c r="W29" i="114"/>
  <c r="V29" i="114"/>
  <c r="U29" i="114"/>
  <c r="I29" i="114" s="1"/>
  <c r="T29" i="114"/>
  <c r="S29" i="114"/>
  <c r="P29" i="114"/>
  <c r="AF28" i="114"/>
  <c r="AA28" i="114"/>
  <c r="Y28" i="114"/>
  <c r="X28" i="114"/>
  <c r="Q28" i="114" s="1"/>
  <c r="R28" i="114" s="1"/>
  <c r="W28" i="114"/>
  <c r="V28" i="114"/>
  <c r="U28" i="114"/>
  <c r="I28" i="114" s="1"/>
  <c r="T28" i="114"/>
  <c r="S28" i="114"/>
  <c r="P28" i="114"/>
  <c r="AF27" i="114"/>
  <c r="AA27" i="114"/>
  <c r="Y27" i="114"/>
  <c r="X27" i="114"/>
  <c r="Q27" i="114" s="1"/>
  <c r="R27" i="114" s="1"/>
  <c r="W27" i="114"/>
  <c r="V27" i="114"/>
  <c r="U27" i="114"/>
  <c r="I27" i="114" s="1"/>
  <c r="T27" i="114"/>
  <c r="S27" i="114"/>
  <c r="P27" i="114"/>
  <c r="AF26" i="114"/>
  <c r="AA26" i="114"/>
  <c r="Y26" i="114"/>
  <c r="X26" i="114"/>
  <c r="Q26" i="114" s="1"/>
  <c r="R26" i="114" s="1"/>
  <c r="W26" i="114"/>
  <c r="V26" i="114"/>
  <c r="U26" i="114"/>
  <c r="I26" i="114" s="1"/>
  <c r="T26" i="114"/>
  <c r="S26" i="114"/>
  <c r="P26" i="114"/>
  <c r="AF25" i="114"/>
  <c r="AA25" i="114"/>
  <c r="Y25" i="114"/>
  <c r="X25" i="114"/>
  <c r="Q25" i="114" s="1"/>
  <c r="R25" i="114" s="1"/>
  <c r="W25" i="114"/>
  <c r="V25" i="114"/>
  <c r="U25" i="114"/>
  <c r="I25" i="114" s="1"/>
  <c r="T25" i="114"/>
  <c r="S25" i="114"/>
  <c r="P25" i="114"/>
  <c r="AF24" i="114"/>
  <c r="AA24" i="114"/>
  <c r="Y24" i="114"/>
  <c r="X24" i="114"/>
  <c r="Q24" i="114" s="1"/>
  <c r="R24" i="114" s="1"/>
  <c r="W24" i="114"/>
  <c r="V24" i="114"/>
  <c r="U24" i="114"/>
  <c r="I24" i="114" s="1"/>
  <c r="T24" i="114"/>
  <c r="S24" i="114"/>
  <c r="P24" i="114"/>
  <c r="AF23" i="114"/>
  <c r="AA23" i="114"/>
  <c r="Y23" i="114"/>
  <c r="X23" i="114"/>
  <c r="Q23" i="114" s="1"/>
  <c r="R23" i="114" s="1"/>
  <c r="W23" i="114"/>
  <c r="V23" i="114"/>
  <c r="U23" i="114"/>
  <c r="I23" i="114" s="1"/>
  <c r="T23" i="114"/>
  <c r="S23" i="114"/>
  <c r="P23" i="114"/>
  <c r="AF22" i="114"/>
  <c r="AA22" i="114"/>
  <c r="Y22" i="114"/>
  <c r="X22" i="114"/>
  <c r="Q22" i="114" s="1"/>
  <c r="R22" i="114" s="1"/>
  <c r="W22" i="114"/>
  <c r="V22" i="114"/>
  <c r="U22" i="114"/>
  <c r="I22" i="114" s="1"/>
  <c r="T22" i="114"/>
  <c r="S22" i="114"/>
  <c r="P22" i="114"/>
  <c r="AF21" i="114"/>
  <c r="AA21" i="114"/>
  <c r="Y21" i="114"/>
  <c r="X21" i="114"/>
  <c r="Q21" i="114" s="1"/>
  <c r="R21" i="114" s="1"/>
  <c r="W21" i="114"/>
  <c r="V21" i="114"/>
  <c r="U21" i="114"/>
  <c r="I21" i="114" s="1"/>
  <c r="T21" i="114"/>
  <c r="S21" i="114"/>
  <c r="P21" i="114"/>
  <c r="AF20" i="114"/>
  <c r="AA20" i="114"/>
  <c r="Y20" i="114"/>
  <c r="X20" i="114"/>
  <c r="Q20" i="114" s="1"/>
  <c r="R20" i="114" s="1"/>
  <c r="W20" i="114"/>
  <c r="V20" i="114"/>
  <c r="U20" i="114"/>
  <c r="I20" i="114" s="1"/>
  <c r="T20" i="114"/>
  <c r="S20" i="114"/>
  <c r="P20" i="114"/>
  <c r="AF19" i="114"/>
  <c r="AA19" i="114"/>
  <c r="Y19" i="114"/>
  <c r="X19" i="114"/>
  <c r="Q19" i="114" s="1"/>
  <c r="R19" i="114" s="1"/>
  <c r="W19" i="114"/>
  <c r="V19" i="114"/>
  <c r="U19" i="114"/>
  <c r="I19" i="114" s="1"/>
  <c r="T19" i="114"/>
  <c r="S19" i="114"/>
  <c r="P19" i="114"/>
  <c r="AF18" i="114"/>
  <c r="AA18" i="114"/>
  <c r="Y18" i="114"/>
  <c r="X18" i="114"/>
  <c r="Q18" i="114" s="1"/>
  <c r="R18" i="114" s="1"/>
  <c r="W18" i="114"/>
  <c r="V18" i="114"/>
  <c r="U18" i="114"/>
  <c r="I18" i="114" s="1"/>
  <c r="T18" i="114"/>
  <c r="S18" i="114"/>
  <c r="P18" i="114"/>
  <c r="AF17" i="114"/>
  <c r="AA17" i="114"/>
  <c r="Y17" i="114"/>
  <c r="X17" i="114"/>
  <c r="Q17" i="114" s="1"/>
  <c r="R17" i="114" s="1"/>
  <c r="W17" i="114"/>
  <c r="V17" i="114"/>
  <c r="U17" i="114"/>
  <c r="I17" i="114" s="1"/>
  <c r="T17" i="114"/>
  <c r="S17" i="114"/>
  <c r="P17" i="114"/>
  <c r="AF16" i="114"/>
  <c r="AA16" i="114"/>
  <c r="Y16" i="114"/>
  <c r="X16" i="114"/>
  <c r="Q16" i="114" s="1"/>
  <c r="R16" i="114" s="1"/>
  <c r="W16" i="114"/>
  <c r="V16" i="114"/>
  <c r="U16" i="114"/>
  <c r="I16" i="114" s="1"/>
  <c r="T16" i="114"/>
  <c r="S16" i="114"/>
  <c r="P16" i="114"/>
  <c r="AF15" i="114"/>
  <c r="AA15" i="114"/>
  <c r="Y15" i="114"/>
  <c r="X15" i="114"/>
  <c r="Q15" i="114" s="1"/>
  <c r="R15" i="114" s="1"/>
  <c r="W15" i="114"/>
  <c r="V15" i="114"/>
  <c r="U15" i="114"/>
  <c r="I15" i="114" s="1"/>
  <c r="T15" i="114"/>
  <c r="S15" i="114"/>
  <c r="P15" i="114"/>
  <c r="AF14" i="114"/>
  <c r="AA14" i="114"/>
  <c r="Y14" i="114"/>
  <c r="X14" i="114"/>
  <c r="Q14" i="114" s="1"/>
  <c r="R14" i="114" s="1"/>
  <c r="W14" i="114"/>
  <c r="V14" i="114"/>
  <c r="U14" i="114"/>
  <c r="I14" i="114" s="1"/>
  <c r="T14" i="114"/>
  <c r="S14" i="114"/>
  <c r="P14" i="114"/>
  <c r="AF13" i="114"/>
  <c r="AA13" i="114"/>
  <c r="Y13" i="114"/>
  <c r="X13" i="114"/>
  <c r="Q13" i="114" s="1"/>
  <c r="R13" i="114" s="1"/>
  <c r="W13" i="114"/>
  <c r="V13" i="114"/>
  <c r="U13" i="114"/>
  <c r="I13" i="114" s="1"/>
  <c r="T13" i="114"/>
  <c r="S13" i="114"/>
  <c r="P13" i="114"/>
  <c r="AF12" i="114"/>
  <c r="X12" i="114"/>
  <c r="Q12" i="114" s="1"/>
  <c r="R12" i="114" s="1"/>
  <c r="W12" i="114"/>
  <c r="V12" i="114"/>
  <c r="U12" i="114"/>
  <c r="I12" i="114" s="1"/>
  <c r="T12" i="114"/>
  <c r="S12" i="114"/>
  <c r="P12" i="114"/>
  <c r="AF11" i="114"/>
  <c r="X11" i="114"/>
  <c r="Q11" i="114" s="1"/>
  <c r="R11" i="114" s="1"/>
  <c r="W11" i="114"/>
  <c r="V11" i="114"/>
  <c r="U11" i="114"/>
  <c r="I11" i="114" s="1"/>
  <c r="T11" i="114"/>
  <c r="S11" i="114"/>
  <c r="P11" i="114"/>
  <c r="X10" i="114"/>
  <c r="Q10" i="114" s="1"/>
  <c r="R10" i="114" s="1"/>
  <c r="W10" i="114"/>
  <c r="V10" i="114"/>
  <c r="U10" i="114"/>
  <c r="I10" i="114" s="1"/>
  <c r="T10" i="114"/>
  <c r="S10" i="114"/>
  <c r="P10" i="114"/>
  <c r="P9" i="114"/>
  <c r="AK6" i="114"/>
  <c r="AH4" i="114"/>
  <c r="AG4" i="114"/>
  <c r="AH3" i="114"/>
  <c r="AG3" i="114"/>
  <c r="AH2" i="114"/>
  <c r="AG2" i="114"/>
  <c r="AO1" i="114"/>
  <c r="AH1" i="114"/>
  <c r="W9" i="114" s="1"/>
  <c r="AG1" i="114"/>
  <c r="S9" i="114" s="1"/>
  <c r="AE32" i="85"/>
  <c r="AE31" i="85"/>
  <c r="AE30" i="85"/>
  <c r="AE29" i="85"/>
  <c r="AE28" i="85"/>
  <c r="AE27" i="85"/>
  <c r="AE26" i="85"/>
  <c r="AE25" i="85"/>
  <c r="AE24" i="85"/>
  <c r="AE23" i="85"/>
  <c r="AE22" i="85"/>
  <c r="AE21" i="85"/>
  <c r="AE20" i="85"/>
  <c r="AE19" i="85"/>
  <c r="AE18" i="85"/>
  <c r="AE17" i="85"/>
  <c r="AE16" i="85"/>
  <c r="AE15" i="85"/>
  <c r="AE14" i="85"/>
  <c r="AE13" i="85"/>
  <c r="AE12" i="85"/>
  <c r="AE11" i="85"/>
  <c r="AE32" i="84"/>
  <c r="AE31" i="84"/>
  <c r="AE30" i="84"/>
  <c r="AE29" i="84"/>
  <c r="AE28" i="84"/>
  <c r="AE27" i="84"/>
  <c r="AE26" i="84"/>
  <c r="AE25" i="84"/>
  <c r="AE24" i="84"/>
  <c r="AE23" i="84"/>
  <c r="AE22" i="84"/>
  <c r="AE21" i="84"/>
  <c r="AE20" i="84"/>
  <c r="AE19" i="84"/>
  <c r="AE18" i="84"/>
  <c r="AE17" i="84"/>
  <c r="AE16" i="84"/>
  <c r="AE15" i="84"/>
  <c r="AE14" i="84"/>
  <c r="AE13" i="84"/>
  <c r="AE12" i="84"/>
  <c r="AE11" i="84"/>
  <c r="AE32" i="82"/>
  <c r="AE31" i="82"/>
  <c r="AE30" i="82"/>
  <c r="AE29" i="82"/>
  <c r="AE28" i="82"/>
  <c r="AE27" i="82"/>
  <c r="AE26" i="82"/>
  <c r="AE25" i="82"/>
  <c r="AE24" i="82"/>
  <c r="AE23" i="82"/>
  <c r="AE22" i="82"/>
  <c r="AE21" i="82"/>
  <c r="AE20" i="82"/>
  <c r="AE19" i="82"/>
  <c r="AE18" i="82"/>
  <c r="AE17" i="82"/>
  <c r="AE16" i="82"/>
  <c r="AE15" i="82"/>
  <c r="AE14" i="82"/>
  <c r="AE13" i="82"/>
  <c r="AE12" i="82"/>
  <c r="AE11" i="82"/>
  <c r="AE32" i="81"/>
  <c r="AE31" i="81"/>
  <c r="AE30" i="81"/>
  <c r="AE29" i="81"/>
  <c r="AE28" i="81"/>
  <c r="AE27" i="81"/>
  <c r="AE26" i="81"/>
  <c r="AE25" i="81"/>
  <c r="AE24" i="81"/>
  <c r="AE23" i="81"/>
  <c r="AE22" i="81"/>
  <c r="AE21" i="81"/>
  <c r="AE20" i="81"/>
  <c r="AE19" i="81"/>
  <c r="AE18" i="81"/>
  <c r="AE17" i="81"/>
  <c r="AE16" i="81"/>
  <c r="AE15" i="81"/>
  <c r="AE14" i="81"/>
  <c r="AE13" i="81"/>
  <c r="AE12" i="81"/>
  <c r="AE11" i="81"/>
  <c r="AE32" i="80"/>
  <c r="AE31" i="80"/>
  <c r="AE30" i="80"/>
  <c r="AE29" i="80"/>
  <c r="AE28" i="80"/>
  <c r="AE27" i="80"/>
  <c r="AE26" i="80"/>
  <c r="AE25" i="80"/>
  <c r="AE24" i="80"/>
  <c r="AE23" i="80"/>
  <c r="AE22" i="80"/>
  <c r="AE21" i="80"/>
  <c r="AE20" i="80"/>
  <c r="AE19" i="80"/>
  <c r="AE18" i="80"/>
  <c r="AE17" i="80"/>
  <c r="AE16" i="80"/>
  <c r="AE15" i="80"/>
  <c r="AE14" i="80"/>
  <c r="AE13" i="80"/>
  <c r="AE12" i="80"/>
  <c r="AE11" i="80"/>
  <c r="AE32" i="79"/>
  <c r="AE31" i="79"/>
  <c r="AE30" i="79"/>
  <c r="AE29" i="79"/>
  <c r="AE28" i="79"/>
  <c r="AE27" i="79"/>
  <c r="AE26" i="79"/>
  <c r="AE25" i="79"/>
  <c r="AE24" i="79"/>
  <c r="AE23" i="79"/>
  <c r="AE22" i="79"/>
  <c r="AE21" i="79"/>
  <c r="AE20" i="79"/>
  <c r="AE19" i="79"/>
  <c r="AE18" i="79"/>
  <c r="AE17" i="79"/>
  <c r="AE16" i="79"/>
  <c r="AE15" i="79"/>
  <c r="AE14" i="79"/>
  <c r="AE13" i="79"/>
  <c r="AE12" i="79"/>
  <c r="AE11" i="79"/>
  <c r="AE32" i="78"/>
  <c r="AE31" i="78"/>
  <c r="AE30" i="78"/>
  <c r="AE29" i="78"/>
  <c r="AE28" i="78"/>
  <c r="AE27" i="78"/>
  <c r="AE26" i="78"/>
  <c r="AE25" i="78"/>
  <c r="AE24" i="78"/>
  <c r="AE23" i="78"/>
  <c r="AE22" i="78"/>
  <c r="AE21" i="78"/>
  <c r="AE20" i="78"/>
  <c r="AE19" i="78"/>
  <c r="AE18" i="78"/>
  <c r="AE17" i="78"/>
  <c r="AE16" i="78"/>
  <c r="AE15" i="78"/>
  <c r="AE14" i="78"/>
  <c r="AE13" i="78"/>
  <c r="AE12" i="78"/>
  <c r="AE11" i="78"/>
  <c r="B5" i="68" l="1"/>
  <c r="B5" i="79"/>
  <c r="B5" i="84"/>
  <c r="B5" i="85"/>
  <c r="B5" i="80"/>
  <c r="B5" i="78"/>
  <c r="B5" i="82"/>
  <c r="B5" i="81"/>
  <c r="K22" i="130"/>
  <c r="K26" i="130"/>
  <c r="K34" i="130"/>
  <c r="K13" i="130"/>
  <c r="K27" i="130"/>
  <c r="K28" i="130"/>
  <c r="K29" i="130"/>
  <c r="K25" i="130"/>
  <c r="K31" i="130"/>
  <c r="K15" i="130"/>
  <c r="K35" i="130"/>
  <c r="K10" i="130"/>
  <c r="K20" i="130"/>
  <c r="K16" i="130"/>
  <c r="K21" i="130"/>
  <c r="K32" i="130"/>
  <c r="K17" i="130"/>
  <c r="K19" i="130"/>
  <c r="K33" i="130"/>
  <c r="K14" i="130"/>
  <c r="K30" i="130"/>
  <c r="K9" i="130"/>
  <c r="K18" i="130"/>
  <c r="K24" i="130"/>
  <c r="K12" i="130"/>
  <c r="K23" i="130"/>
  <c r="K11" i="130"/>
  <c r="A4" i="127"/>
  <c r="Y20" i="126"/>
  <c r="S20" i="126"/>
  <c r="X20" i="126" s="1"/>
  <c r="Q20" i="126" s="1"/>
  <c r="R20" i="126" s="1"/>
  <c r="G20" i="126" s="1"/>
  <c r="U20" i="126"/>
  <c r="I20" i="126" s="1"/>
  <c r="S27" i="125"/>
  <c r="W20" i="126"/>
  <c r="U27" i="125"/>
  <c r="I27" i="125" s="1"/>
  <c r="AA20" i="126"/>
  <c r="W27" i="125"/>
  <c r="AA27" i="125"/>
  <c r="U9" i="123"/>
  <c r="I9" i="123" s="1"/>
  <c r="V9" i="114"/>
  <c r="V9" i="119"/>
  <c r="T9" i="115"/>
  <c r="T9" i="114"/>
  <c r="V9" i="117"/>
  <c r="V9" i="126"/>
  <c r="V9" i="121"/>
  <c r="V9" i="123"/>
  <c r="T9" i="120"/>
  <c r="T9" i="121"/>
  <c r="U9" i="122"/>
  <c r="I9" i="122" s="1"/>
  <c r="U9" i="114"/>
  <c r="I9" i="114" s="1"/>
  <c r="V9" i="116"/>
  <c r="U9" i="117"/>
  <c r="I9" i="117" s="1"/>
  <c r="T9" i="122"/>
  <c r="U9" i="115"/>
  <c r="I9" i="115" s="1"/>
  <c r="U9" i="116"/>
  <c r="I9" i="116" s="1"/>
  <c r="U9" i="120"/>
  <c r="I9" i="120" s="1"/>
  <c r="V9" i="122"/>
  <c r="T9" i="126"/>
  <c r="U9" i="126"/>
  <c r="I9" i="126" s="1"/>
  <c r="V9" i="120"/>
  <c r="E19" i="121"/>
  <c r="G19" i="121"/>
  <c r="E34" i="121"/>
  <c r="G34" i="121"/>
  <c r="E11" i="124"/>
  <c r="G11" i="124"/>
  <c r="E21" i="121"/>
  <c r="G21" i="121"/>
  <c r="V9" i="124"/>
  <c r="V9" i="115"/>
  <c r="T9" i="123"/>
  <c r="T9" i="125"/>
  <c r="T9" i="116"/>
  <c r="X9" i="116" s="1"/>
  <c r="Q9" i="116" s="1"/>
  <c r="R9" i="116" s="1"/>
  <c r="T9" i="117"/>
  <c r="U9" i="125"/>
  <c r="I9" i="125" s="1"/>
  <c r="U9" i="121"/>
  <c r="I9" i="121" s="1"/>
  <c r="T9" i="124"/>
  <c r="T9" i="119"/>
  <c r="V9" i="125"/>
  <c r="U9" i="124"/>
  <c r="I9" i="124" s="1"/>
  <c r="U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K36" i="130" l="1"/>
  <c r="X27" i="125"/>
  <c r="Q27" i="125" s="1"/>
  <c r="R27" i="125" s="1"/>
  <c r="E20" i="126"/>
  <c r="X9" i="121"/>
  <c r="Q9" i="121" s="1"/>
  <c r="R9" i="121" s="1"/>
  <c r="E9" i="121" s="1"/>
  <c r="X9" i="123"/>
  <c r="Q9" i="123" s="1"/>
  <c r="R9" i="123" s="1"/>
  <c r="G9" i="123" s="1"/>
  <c r="X9" i="117"/>
  <c r="Q9" i="117" s="1"/>
  <c r="R9" i="117" s="1"/>
  <c r="E9" i="117" s="1"/>
  <c r="X9" i="124"/>
  <c r="Q9" i="124" s="1"/>
  <c r="R9" i="124" s="1"/>
  <c r="G9" i="124" s="1"/>
  <c r="X9" i="122"/>
  <c r="Q9" i="122" s="1"/>
  <c r="R9" i="122" s="1"/>
  <c r="G9" i="122" s="1"/>
  <c r="X9" i="115"/>
  <c r="Q9" i="115" s="1"/>
  <c r="R9" i="115" s="1"/>
  <c r="E9" i="115" s="1"/>
  <c r="X9" i="126"/>
  <c r="Q9" i="126" s="1"/>
  <c r="R9" i="126" s="1"/>
  <c r="E9" i="126" s="1"/>
  <c r="X9" i="125"/>
  <c r="Q9" i="125" s="1"/>
  <c r="R9" i="125" s="1"/>
  <c r="G9" i="125" s="1"/>
  <c r="X9" i="120"/>
  <c r="Q9" i="120" s="1"/>
  <c r="R9" i="120" s="1"/>
  <c r="G9" i="120" s="1"/>
  <c r="X9" i="114"/>
  <c r="Q9" i="114" s="1"/>
  <c r="R9" i="114" s="1"/>
  <c r="X9" i="119"/>
  <c r="Q9" i="119" s="1"/>
  <c r="R9" i="119" s="1"/>
  <c r="G9" i="116"/>
  <c r="E9" i="116"/>
  <c r="G27" i="125" l="1"/>
  <c r="E27" i="125"/>
  <c r="G9" i="117"/>
  <c r="E36" i="117" s="1"/>
  <c r="G9" i="121"/>
  <c r="E36" i="121" s="1"/>
  <c r="E9" i="123"/>
  <c r="E36" i="123" s="1"/>
  <c r="J26" i="12" s="1"/>
  <c r="E9" i="122"/>
  <c r="E36" i="122" s="1"/>
  <c r="E9" i="124"/>
  <c r="E36" i="124" s="1"/>
  <c r="E9" i="125"/>
  <c r="G9" i="126"/>
  <c r="E36" i="126" s="1"/>
  <c r="G9" i="115"/>
  <c r="E36" i="115" s="1"/>
  <c r="J19" i="12" s="1"/>
  <c r="E9" i="120"/>
  <c r="E36" i="120" s="1"/>
  <c r="G9" i="114"/>
  <c r="E9" i="114"/>
  <c r="G9" i="119"/>
  <c r="E9" i="119"/>
  <c r="E36" i="116"/>
  <c r="J20" i="12" s="1"/>
  <c r="J11" i="128" l="1"/>
  <c r="K20" i="12"/>
  <c r="L20" i="12" s="1"/>
  <c r="J17" i="128"/>
  <c r="K26" i="12"/>
  <c r="L26" i="12" s="1"/>
  <c r="J10" i="128"/>
  <c r="K19" i="12"/>
  <c r="L19" i="12" s="1"/>
  <c r="J24" i="12"/>
  <c r="J25" i="12"/>
  <c r="J23" i="12"/>
  <c r="E36" i="125"/>
  <c r="J27" i="12" s="1"/>
  <c r="E36" i="119"/>
  <c r="J22" i="12" s="1"/>
  <c r="E36" i="114"/>
  <c r="J18" i="12" s="1"/>
  <c r="AE32" i="68"/>
  <c r="AE31" i="68"/>
  <c r="AE30" i="68"/>
  <c r="AE29" i="68"/>
  <c r="AE28" i="68"/>
  <c r="AE27" i="68"/>
  <c r="AE26" i="68"/>
  <c r="AE25" i="68"/>
  <c r="AE24" i="68"/>
  <c r="AE23" i="68"/>
  <c r="AE22" i="68"/>
  <c r="AE21" i="68"/>
  <c r="AE20" i="68"/>
  <c r="AE19" i="68"/>
  <c r="AE18" i="68"/>
  <c r="AE17" i="68"/>
  <c r="AE16" i="68"/>
  <c r="AE15" i="68"/>
  <c r="AE14" i="68"/>
  <c r="AE13" i="68"/>
  <c r="AE12" i="68"/>
  <c r="AE11" i="68"/>
  <c r="J28" i="12" l="1"/>
  <c r="J15" i="128"/>
  <c r="K24" i="12"/>
  <c r="L24" i="12" s="1"/>
  <c r="J9" i="128"/>
  <c r="K18" i="12"/>
  <c r="L18" i="12" s="1"/>
  <c r="J16" i="128"/>
  <c r="K25" i="12"/>
  <c r="L25" i="12" s="1"/>
  <c r="J19" i="128"/>
  <c r="K28" i="12"/>
  <c r="L28" i="12" s="1"/>
  <c r="J13" i="128"/>
  <c r="K22" i="12"/>
  <c r="L22" i="12" s="1"/>
  <c r="J18" i="128"/>
  <c r="K27" i="12"/>
  <c r="L27" i="12" s="1"/>
  <c r="J14" i="128"/>
  <c r="K23" i="12"/>
  <c r="L23" i="12" s="1"/>
  <c r="J21" i="12"/>
  <c r="I16" i="128"/>
  <c r="I17" i="128"/>
  <c r="I18" i="128"/>
  <c r="J12" i="128" l="1"/>
  <c r="K21" i="12"/>
  <c r="L21" i="12" s="1"/>
  <c r="AJ6" i="85"/>
  <c r="AG4" i="85"/>
  <c r="AF4" i="85"/>
  <c r="AG3" i="85"/>
  <c r="AF3" i="85"/>
  <c r="AG2" i="85"/>
  <c r="AF2" i="85"/>
  <c r="AG1" i="85"/>
  <c r="AF1" i="85"/>
  <c r="AJ6" i="84"/>
  <c r="AG4" i="84"/>
  <c r="AF4" i="84"/>
  <c r="AG3" i="84"/>
  <c r="AF3" i="84"/>
  <c r="AG2" i="84"/>
  <c r="AF2" i="84"/>
  <c r="AG1" i="84"/>
  <c r="AF1" i="84"/>
  <c r="AJ6" i="82"/>
  <c r="AG4" i="82"/>
  <c r="AF4" i="82"/>
  <c r="AG3" i="82"/>
  <c r="AF3" i="82"/>
  <c r="AG2" i="82"/>
  <c r="AF2" i="82"/>
  <c r="AG1" i="82"/>
  <c r="AF1" i="82"/>
  <c r="AJ6" i="81"/>
  <c r="AG4" i="81" l="1"/>
  <c r="AF4" i="81"/>
  <c r="AG3" i="81"/>
  <c r="AF3" i="81"/>
  <c r="AG2" i="81"/>
  <c r="AF2" i="81"/>
  <c r="AG1" i="81"/>
  <c r="AF1" i="81"/>
  <c r="AJ6" i="80"/>
  <c r="AG4" i="80"/>
  <c r="AF4" i="80"/>
  <c r="U11" i="80" s="1"/>
  <c r="AG3" i="80"/>
  <c r="AF3" i="80"/>
  <c r="AG2" i="80"/>
  <c r="AF2" i="80"/>
  <c r="AG1" i="80"/>
  <c r="AF1" i="80"/>
  <c r="AJ6" i="79"/>
  <c r="AG4" i="79"/>
  <c r="AF4" i="79"/>
  <c r="AG3" i="79"/>
  <c r="AF3" i="79"/>
  <c r="AG2" i="79"/>
  <c r="AF2" i="79"/>
  <c r="AG1" i="79"/>
  <c r="AF1" i="79"/>
  <c r="AG4" i="78"/>
  <c r="AG3" i="78"/>
  <c r="AG2" i="78"/>
  <c r="AG1" i="78"/>
  <c r="AJ6" i="78"/>
  <c r="AF4" i="78"/>
  <c r="AF3" i="78"/>
  <c r="AF2" i="78"/>
  <c r="AF1" i="78"/>
  <c r="AJ6" i="68"/>
  <c r="AG4" i="68"/>
  <c r="AG3" i="68"/>
  <c r="AG2" i="68"/>
  <c r="AG1" i="68"/>
  <c r="AF4" i="68"/>
  <c r="AF3" i="68"/>
  <c r="AF2" i="68"/>
  <c r="AF1" i="68"/>
  <c r="Z35" i="85"/>
  <c r="X35" i="85"/>
  <c r="W35" i="85"/>
  <c r="P35" i="85" s="1"/>
  <c r="Q35" i="85" s="1"/>
  <c r="V35" i="85"/>
  <c r="U35" i="85"/>
  <c r="T35" i="85"/>
  <c r="I35" i="85" s="1"/>
  <c r="S35" i="85"/>
  <c r="R35" i="85"/>
  <c r="O35" i="85"/>
  <c r="X34" i="85"/>
  <c r="W34" i="85"/>
  <c r="P34" i="85" s="1"/>
  <c r="Q34" i="85" s="1"/>
  <c r="V34" i="85"/>
  <c r="U34" i="85"/>
  <c r="T34" i="85"/>
  <c r="I34" i="85" s="1"/>
  <c r="S34" i="85"/>
  <c r="R34" i="85"/>
  <c r="O34" i="85"/>
  <c r="Z33" i="85"/>
  <c r="X33" i="85"/>
  <c r="W33" i="85"/>
  <c r="P33" i="85" s="1"/>
  <c r="Q33" i="85" s="1"/>
  <c r="V33" i="85"/>
  <c r="U33" i="85"/>
  <c r="T33" i="85"/>
  <c r="I33" i="85" s="1"/>
  <c r="S33" i="85"/>
  <c r="R33" i="85"/>
  <c r="O33" i="85"/>
  <c r="Z32" i="85"/>
  <c r="X32" i="85"/>
  <c r="W32" i="85"/>
  <c r="P32" i="85" s="1"/>
  <c r="Q32" i="85" s="1"/>
  <c r="V32" i="85"/>
  <c r="U32" i="85"/>
  <c r="T32" i="85"/>
  <c r="I32" i="85" s="1"/>
  <c r="S32" i="85"/>
  <c r="R32" i="85"/>
  <c r="O32" i="85"/>
  <c r="Z31" i="85"/>
  <c r="X31" i="85"/>
  <c r="W31" i="85"/>
  <c r="P31" i="85" s="1"/>
  <c r="Q31" i="85" s="1"/>
  <c r="V31" i="85"/>
  <c r="U31" i="85"/>
  <c r="T31" i="85"/>
  <c r="I31" i="85" s="1"/>
  <c r="S31" i="85"/>
  <c r="R31" i="85"/>
  <c r="O31" i="85"/>
  <c r="Z30" i="85"/>
  <c r="X30" i="85"/>
  <c r="W30" i="85"/>
  <c r="P30" i="85" s="1"/>
  <c r="Q30" i="85" s="1"/>
  <c r="G30" i="85" s="1"/>
  <c r="V30" i="85"/>
  <c r="U30" i="85"/>
  <c r="T30" i="85"/>
  <c r="I30" i="85" s="1"/>
  <c r="S30" i="85"/>
  <c r="R30" i="85"/>
  <c r="O30" i="85"/>
  <c r="Z29" i="85"/>
  <c r="X29" i="85"/>
  <c r="W29" i="85"/>
  <c r="P29" i="85" s="1"/>
  <c r="Q29" i="85" s="1"/>
  <c r="V29" i="85"/>
  <c r="U29" i="85"/>
  <c r="T29" i="85"/>
  <c r="I29" i="85" s="1"/>
  <c r="S29" i="85"/>
  <c r="R29" i="85"/>
  <c r="O29" i="85"/>
  <c r="Z28" i="85"/>
  <c r="X28" i="85"/>
  <c r="W28" i="85"/>
  <c r="P28" i="85" s="1"/>
  <c r="Q28" i="85" s="1"/>
  <c r="V28" i="85"/>
  <c r="U28" i="85"/>
  <c r="T28" i="85"/>
  <c r="I28" i="85" s="1"/>
  <c r="S28" i="85"/>
  <c r="R28" i="85"/>
  <c r="O28" i="85"/>
  <c r="Z27" i="85"/>
  <c r="X27" i="85"/>
  <c r="W27" i="85"/>
  <c r="P27" i="85" s="1"/>
  <c r="Q27" i="85" s="1"/>
  <c r="V27" i="85"/>
  <c r="U27" i="85"/>
  <c r="T27" i="85"/>
  <c r="I27" i="85" s="1"/>
  <c r="S27" i="85"/>
  <c r="R27" i="85"/>
  <c r="O27" i="85"/>
  <c r="Z26" i="85"/>
  <c r="X26" i="85"/>
  <c r="W26" i="85"/>
  <c r="P26" i="85" s="1"/>
  <c r="Q26" i="85" s="1"/>
  <c r="V26" i="85"/>
  <c r="U26" i="85"/>
  <c r="T26" i="85"/>
  <c r="I26" i="85" s="1"/>
  <c r="S26" i="85"/>
  <c r="R26" i="85"/>
  <c r="O26" i="85"/>
  <c r="Z25" i="85"/>
  <c r="X25" i="85"/>
  <c r="W25" i="85"/>
  <c r="P25" i="85" s="1"/>
  <c r="Q25" i="85" s="1"/>
  <c r="V25" i="85"/>
  <c r="U25" i="85"/>
  <c r="T25" i="85"/>
  <c r="I25" i="85" s="1"/>
  <c r="S25" i="85"/>
  <c r="R25" i="85"/>
  <c r="O25" i="85"/>
  <c r="Z24" i="85"/>
  <c r="X24" i="85"/>
  <c r="V24" i="85"/>
  <c r="U24" i="85"/>
  <c r="T24" i="85"/>
  <c r="I24" i="85" s="1"/>
  <c r="S24" i="85"/>
  <c r="R24" i="85"/>
  <c r="O24" i="85"/>
  <c r="Z23" i="85"/>
  <c r="X23" i="85"/>
  <c r="W23" i="85"/>
  <c r="P23" i="85" s="1"/>
  <c r="Q23" i="85" s="1"/>
  <c r="V23" i="85"/>
  <c r="U23" i="85"/>
  <c r="T23" i="85"/>
  <c r="I23" i="85" s="1"/>
  <c r="S23" i="85"/>
  <c r="R23" i="85"/>
  <c r="O23" i="85"/>
  <c r="Z22" i="85"/>
  <c r="X22" i="85"/>
  <c r="W22" i="85"/>
  <c r="P22" i="85" s="1"/>
  <c r="Q22" i="85" s="1"/>
  <c r="G22" i="85" s="1"/>
  <c r="V22" i="85"/>
  <c r="U22" i="85"/>
  <c r="T22" i="85"/>
  <c r="I22" i="85" s="1"/>
  <c r="S22" i="85"/>
  <c r="R22" i="85"/>
  <c r="O22" i="85"/>
  <c r="Z21" i="85"/>
  <c r="X21" i="85"/>
  <c r="W21" i="85"/>
  <c r="P21" i="85" s="1"/>
  <c r="Q21" i="85" s="1"/>
  <c r="V21" i="85"/>
  <c r="U21" i="85"/>
  <c r="T21" i="85"/>
  <c r="I21" i="85" s="1"/>
  <c r="S21" i="85"/>
  <c r="R21" i="85"/>
  <c r="O21" i="85"/>
  <c r="Z20" i="85"/>
  <c r="X20" i="85"/>
  <c r="W20" i="85"/>
  <c r="P20" i="85" s="1"/>
  <c r="Q20" i="85" s="1"/>
  <c r="V20" i="85"/>
  <c r="U20" i="85"/>
  <c r="T20" i="85"/>
  <c r="I20" i="85" s="1"/>
  <c r="S20" i="85"/>
  <c r="R20" i="85"/>
  <c r="O20" i="85"/>
  <c r="Z19" i="85"/>
  <c r="X19" i="85"/>
  <c r="W19" i="85"/>
  <c r="P19" i="85" s="1"/>
  <c r="Q19" i="85" s="1"/>
  <c r="V19" i="85"/>
  <c r="U19" i="85"/>
  <c r="T19" i="85"/>
  <c r="I19" i="85" s="1"/>
  <c r="S19" i="85"/>
  <c r="R19" i="85"/>
  <c r="O19" i="85"/>
  <c r="Z18" i="85"/>
  <c r="X18" i="85"/>
  <c r="W18" i="85"/>
  <c r="P18" i="85" s="1"/>
  <c r="Q18" i="85" s="1"/>
  <c r="V18" i="85"/>
  <c r="U18" i="85"/>
  <c r="T18" i="85"/>
  <c r="I18" i="85" s="1"/>
  <c r="S18" i="85"/>
  <c r="R18" i="85"/>
  <c r="O18" i="85"/>
  <c r="Z17" i="85"/>
  <c r="X17" i="85"/>
  <c r="W17" i="85"/>
  <c r="P17" i="85" s="1"/>
  <c r="Q17" i="85" s="1"/>
  <c r="V17" i="85"/>
  <c r="U17" i="85"/>
  <c r="T17" i="85"/>
  <c r="I17" i="85" s="1"/>
  <c r="S17" i="85"/>
  <c r="R17" i="85"/>
  <c r="O17" i="85"/>
  <c r="Z16" i="85"/>
  <c r="X16" i="85"/>
  <c r="W16" i="85"/>
  <c r="P16" i="85" s="1"/>
  <c r="Q16" i="85" s="1"/>
  <c r="V16" i="85"/>
  <c r="U16" i="85"/>
  <c r="T16" i="85"/>
  <c r="I16" i="85" s="1"/>
  <c r="S16" i="85"/>
  <c r="R16" i="85"/>
  <c r="O16" i="85"/>
  <c r="Z15" i="85"/>
  <c r="X15" i="85"/>
  <c r="W15" i="85"/>
  <c r="P15" i="85" s="1"/>
  <c r="Q15" i="85" s="1"/>
  <c r="V15" i="85"/>
  <c r="U15" i="85"/>
  <c r="T15" i="85"/>
  <c r="I15" i="85" s="1"/>
  <c r="S15" i="85"/>
  <c r="R15" i="85"/>
  <c r="O15" i="85"/>
  <c r="Z14" i="85"/>
  <c r="X14" i="85"/>
  <c r="W14" i="85"/>
  <c r="P14" i="85" s="1"/>
  <c r="Q14" i="85" s="1"/>
  <c r="V14" i="85"/>
  <c r="U14" i="85"/>
  <c r="T14" i="85"/>
  <c r="I14" i="85" s="1"/>
  <c r="S14" i="85"/>
  <c r="R14" i="85"/>
  <c r="O14" i="85"/>
  <c r="Z13" i="85"/>
  <c r="X13" i="85"/>
  <c r="W13" i="85"/>
  <c r="P13" i="85" s="1"/>
  <c r="Q13" i="85" s="1"/>
  <c r="V13" i="85"/>
  <c r="U13" i="85"/>
  <c r="T13" i="85"/>
  <c r="I13" i="85" s="1"/>
  <c r="S13" i="85"/>
  <c r="R13" i="85"/>
  <c r="O13" i="85"/>
  <c r="V12" i="85"/>
  <c r="U12" i="85"/>
  <c r="T12" i="85"/>
  <c r="I12" i="85" s="1"/>
  <c r="S12" i="85"/>
  <c r="R12" i="85"/>
  <c r="W12" i="85" s="1"/>
  <c r="P12" i="85" s="1"/>
  <c r="Q12" i="85" s="1"/>
  <c r="O12" i="85"/>
  <c r="W11" i="85"/>
  <c r="P11" i="85" s="1"/>
  <c r="Q11" i="85" s="1"/>
  <c r="V11" i="85"/>
  <c r="U11" i="85"/>
  <c r="T11" i="85"/>
  <c r="I11" i="85" s="1"/>
  <c r="S11" i="85"/>
  <c r="R11" i="85"/>
  <c r="O11" i="85"/>
  <c r="W10" i="85"/>
  <c r="P10" i="85" s="1"/>
  <c r="Q10" i="85" s="1"/>
  <c r="V10" i="85"/>
  <c r="U10" i="85"/>
  <c r="T10" i="85"/>
  <c r="I10" i="85" s="1"/>
  <c r="S10" i="85"/>
  <c r="R10" i="85"/>
  <c r="O10" i="85"/>
  <c r="V9" i="85"/>
  <c r="U9" i="85"/>
  <c r="T9" i="85"/>
  <c r="I9" i="85" s="1"/>
  <c r="S9" i="85"/>
  <c r="R9" i="85"/>
  <c r="O9" i="85"/>
  <c r="AN1" i="85"/>
  <c r="Z35" i="84"/>
  <c r="X35" i="84"/>
  <c r="W35" i="84"/>
  <c r="P35" i="84" s="1"/>
  <c r="Q35" i="84" s="1"/>
  <c r="V35" i="84"/>
  <c r="U35" i="84"/>
  <c r="T35" i="84"/>
  <c r="I35" i="84" s="1"/>
  <c r="S35" i="84"/>
  <c r="R35" i="84"/>
  <c r="O35" i="84"/>
  <c r="X34" i="84"/>
  <c r="W34" i="84"/>
  <c r="P34" i="84" s="1"/>
  <c r="Q34" i="84" s="1"/>
  <c r="V34" i="84"/>
  <c r="U34" i="84"/>
  <c r="T34" i="84"/>
  <c r="I34" i="84" s="1"/>
  <c r="S34" i="84"/>
  <c r="R34" i="84"/>
  <c r="O34" i="84"/>
  <c r="Z33" i="84"/>
  <c r="X33" i="84"/>
  <c r="W33" i="84"/>
  <c r="P33" i="84" s="1"/>
  <c r="Q33" i="84" s="1"/>
  <c r="V33" i="84"/>
  <c r="U33" i="84"/>
  <c r="T33" i="84"/>
  <c r="I33" i="84" s="1"/>
  <c r="S33" i="84"/>
  <c r="R33" i="84"/>
  <c r="O33" i="84"/>
  <c r="Z32" i="84"/>
  <c r="X32" i="84"/>
  <c r="W32" i="84"/>
  <c r="P32" i="84" s="1"/>
  <c r="Q32" i="84" s="1"/>
  <c r="V32" i="84"/>
  <c r="U32" i="84"/>
  <c r="T32" i="84"/>
  <c r="I32" i="84" s="1"/>
  <c r="S32" i="84"/>
  <c r="R32" i="84"/>
  <c r="O32" i="84"/>
  <c r="Z31" i="84"/>
  <c r="X31" i="84"/>
  <c r="W31" i="84"/>
  <c r="P31" i="84" s="1"/>
  <c r="Q31" i="84" s="1"/>
  <c r="G31" i="84" s="1"/>
  <c r="V31" i="84"/>
  <c r="U31" i="84"/>
  <c r="T31" i="84"/>
  <c r="I31" i="84" s="1"/>
  <c r="S31" i="84"/>
  <c r="R31" i="84"/>
  <c r="O31" i="84"/>
  <c r="Z30" i="84"/>
  <c r="X30" i="84"/>
  <c r="W30" i="84"/>
  <c r="P30" i="84" s="1"/>
  <c r="Q30" i="84" s="1"/>
  <c r="V30" i="84"/>
  <c r="U30" i="84"/>
  <c r="T30" i="84"/>
  <c r="I30" i="84" s="1"/>
  <c r="S30" i="84"/>
  <c r="R30" i="84"/>
  <c r="O30" i="84"/>
  <c r="Z29" i="84"/>
  <c r="X29" i="84"/>
  <c r="W29" i="84"/>
  <c r="P29" i="84" s="1"/>
  <c r="Q29" i="84" s="1"/>
  <c r="V29" i="84"/>
  <c r="U29" i="84"/>
  <c r="T29" i="84"/>
  <c r="I29" i="84" s="1"/>
  <c r="S29" i="84"/>
  <c r="R29" i="84"/>
  <c r="O29" i="84"/>
  <c r="Z28" i="84"/>
  <c r="X28" i="84"/>
  <c r="W28" i="84"/>
  <c r="P28" i="84" s="1"/>
  <c r="Q28" i="84" s="1"/>
  <c r="V28" i="84"/>
  <c r="U28" i="84"/>
  <c r="T28" i="84"/>
  <c r="I28" i="84" s="1"/>
  <c r="S28" i="84"/>
  <c r="R28" i="84"/>
  <c r="O28" i="84"/>
  <c r="Z27" i="84"/>
  <c r="X27" i="84"/>
  <c r="W27" i="84"/>
  <c r="P27" i="84" s="1"/>
  <c r="Q27" i="84" s="1"/>
  <c r="V27" i="84"/>
  <c r="U27" i="84"/>
  <c r="T27" i="84"/>
  <c r="I27" i="84" s="1"/>
  <c r="S27" i="84"/>
  <c r="R27" i="84"/>
  <c r="O27" i="84"/>
  <c r="Z26" i="84"/>
  <c r="X26" i="84"/>
  <c r="W26" i="84"/>
  <c r="P26" i="84" s="1"/>
  <c r="Q26" i="84" s="1"/>
  <c r="V26" i="84"/>
  <c r="U26" i="84"/>
  <c r="T26" i="84"/>
  <c r="I26" i="84" s="1"/>
  <c r="S26" i="84"/>
  <c r="R26" i="84"/>
  <c r="O26" i="84"/>
  <c r="Z25" i="84"/>
  <c r="X25" i="84"/>
  <c r="V25" i="84"/>
  <c r="W25" i="84" s="1"/>
  <c r="P25" i="84" s="1"/>
  <c r="Q25" i="84" s="1"/>
  <c r="U25" i="84"/>
  <c r="T25" i="84"/>
  <c r="I25" i="84" s="1"/>
  <c r="S25" i="84"/>
  <c r="R25" i="84"/>
  <c r="O25" i="84"/>
  <c r="Z24" i="84"/>
  <c r="X24" i="84"/>
  <c r="V24" i="84"/>
  <c r="U24" i="84"/>
  <c r="T24" i="84"/>
  <c r="I24" i="84" s="1"/>
  <c r="S24" i="84"/>
  <c r="R24" i="84"/>
  <c r="W24" i="84" s="1"/>
  <c r="P24" i="84" s="1"/>
  <c r="Q24" i="84" s="1"/>
  <c r="O24" i="84"/>
  <c r="Z23" i="84"/>
  <c r="X23" i="84"/>
  <c r="W23" i="84"/>
  <c r="P23" i="84" s="1"/>
  <c r="Q23" i="84" s="1"/>
  <c r="V23" i="84"/>
  <c r="U23" i="84"/>
  <c r="T23" i="84"/>
  <c r="I23" i="84" s="1"/>
  <c r="S23" i="84"/>
  <c r="R23" i="84"/>
  <c r="O23" i="84"/>
  <c r="Z22" i="84"/>
  <c r="X22" i="84"/>
  <c r="W22" i="84"/>
  <c r="P22" i="84" s="1"/>
  <c r="Q22" i="84" s="1"/>
  <c r="V22" i="84"/>
  <c r="U22" i="84"/>
  <c r="T22" i="84"/>
  <c r="I22" i="84" s="1"/>
  <c r="S22" i="84"/>
  <c r="R22" i="84"/>
  <c r="O22" i="84"/>
  <c r="Z21" i="84"/>
  <c r="X21" i="84"/>
  <c r="W21" i="84"/>
  <c r="P21" i="84" s="1"/>
  <c r="Q21" i="84" s="1"/>
  <c r="V21" i="84"/>
  <c r="U21" i="84"/>
  <c r="T21" i="84"/>
  <c r="I21" i="84" s="1"/>
  <c r="S21" i="84"/>
  <c r="R21" i="84"/>
  <c r="O21" i="84"/>
  <c r="Z20" i="84"/>
  <c r="X20" i="84"/>
  <c r="W20" i="84"/>
  <c r="P20" i="84" s="1"/>
  <c r="Q20" i="84" s="1"/>
  <c r="V20" i="84"/>
  <c r="U20" i="84"/>
  <c r="T20" i="84"/>
  <c r="I20" i="84" s="1"/>
  <c r="S20" i="84"/>
  <c r="R20" i="84"/>
  <c r="O20" i="84"/>
  <c r="Z19" i="84"/>
  <c r="X19" i="84"/>
  <c r="W19" i="84"/>
  <c r="P19" i="84" s="1"/>
  <c r="Q19" i="84" s="1"/>
  <c r="V19" i="84"/>
  <c r="U19" i="84"/>
  <c r="T19" i="84"/>
  <c r="I19" i="84" s="1"/>
  <c r="S19" i="84"/>
  <c r="R19" i="84"/>
  <c r="O19" i="84"/>
  <c r="Z18" i="84"/>
  <c r="X18" i="84"/>
  <c r="W18" i="84"/>
  <c r="P18" i="84" s="1"/>
  <c r="Q18" i="84" s="1"/>
  <c r="V18" i="84"/>
  <c r="U18" i="84"/>
  <c r="T18" i="84"/>
  <c r="I18" i="84" s="1"/>
  <c r="S18" i="84"/>
  <c r="R18" i="84"/>
  <c r="O18" i="84"/>
  <c r="Z17" i="84"/>
  <c r="X17" i="84"/>
  <c r="W17" i="84"/>
  <c r="P17" i="84" s="1"/>
  <c r="Q17" i="84" s="1"/>
  <c r="V17" i="84"/>
  <c r="U17" i="84"/>
  <c r="T17" i="84"/>
  <c r="I17" i="84" s="1"/>
  <c r="S17" i="84"/>
  <c r="R17" i="84"/>
  <c r="O17" i="84"/>
  <c r="Z16" i="84"/>
  <c r="X16" i="84"/>
  <c r="W16" i="84"/>
  <c r="P16" i="84" s="1"/>
  <c r="Q16" i="84" s="1"/>
  <c r="V16" i="84"/>
  <c r="U16" i="84"/>
  <c r="T16" i="84"/>
  <c r="I16" i="84" s="1"/>
  <c r="S16" i="84"/>
  <c r="R16" i="84"/>
  <c r="O16" i="84"/>
  <c r="Z15" i="84"/>
  <c r="X15" i="84"/>
  <c r="W15" i="84"/>
  <c r="P15" i="84" s="1"/>
  <c r="Q15" i="84" s="1"/>
  <c r="V15" i="84"/>
  <c r="U15" i="84"/>
  <c r="T15" i="84"/>
  <c r="I15" i="84" s="1"/>
  <c r="S15" i="84"/>
  <c r="R15" i="84"/>
  <c r="O15" i="84"/>
  <c r="Z14" i="84"/>
  <c r="X14" i="84"/>
  <c r="W14" i="84"/>
  <c r="P14" i="84" s="1"/>
  <c r="Q14" i="84" s="1"/>
  <c r="V14" i="84"/>
  <c r="U14" i="84"/>
  <c r="T14" i="84"/>
  <c r="I14" i="84" s="1"/>
  <c r="S14" i="84"/>
  <c r="R14" i="84"/>
  <c r="O14" i="84"/>
  <c r="Z13" i="84"/>
  <c r="X13" i="84"/>
  <c r="W13" i="84"/>
  <c r="P13" i="84" s="1"/>
  <c r="Q13" i="84" s="1"/>
  <c r="V13" i="84"/>
  <c r="U13" i="84"/>
  <c r="T13" i="84"/>
  <c r="I13" i="84" s="1"/>
  <c r="S13" i="84"/>
  <c r="R13" i="84"/>
  <c r="O13" i="84"/>
  <c r="W12" i="84"/>
  <c r="P12" i="84" s="1"/>
  <c r="Q12" i="84" s="1"/>
  <c r="V12" i="84"/>
  <c r="U12" i="84"/>
  <c r="T12" i="84"/>
  <c r="I12" i="84" s="1"/>
  <c r="S12" i="84"/>
  <c r="R12" i="84"/>
  <c r="O12" i="84"/>
  <c r="W11" i="84"/>
  <c r="P11" i="84" s="1"/>
  <c r="Q11" i="84" s="1"/>
  <c r="V11" i="84"/>
  <c r="U11" i="84"/>
  <c r="T11" i="84"/>
  <c r="I11" i="84" s="1"/>
  <c r="S11" i="84"/>
  <c r="R11" i="84"/>
  <c r="O11" i="84"/>
  <c r="W10" i="84"/>
  <c r="P10" i="84" s="1"/>
  <c r="Q10" i="84" s="1"/>
  <c r="V10" i="84"/>
  <c r="U10" i="84"/>
  <c r="T10" i="84"/>
  <c r="I10" i="84" s="1"/>
  <c r="S10" i="84"/>
  <c r="R10" i="84"/>
  <c r="O10" i="84"/>
  <c r="V9" i="84"/>
  <c r="U9" i="84"/>
  <c r="T9" i="84"/>
  <c r="I9" i="84" s="1"/>
  <c r="S9" i="84"/>
  <c r="R9" i="84"/>
  <c r="W9" i="84" s="1"/>
  <c r="P9" i="84" s="1"/>
  <c r="Q9" i="84" s="1"/>
  <c r="O9" i="84"/>
  <c r="AN1" i="84"/>
  <c r="Z35" i="82"/>
  <c r="X35" i="82"/>
  <c r="W35" i="82"/>
  <c r="P35" i="82" s="1"/>
  <c r="Q35" i="82" s="1"/>
  <c r="V35" i="82"/>
  <c r="U35" i="82"/>
  <c r="T35" i="82"/>
  <c r="I35" i="82" s="1"/>
  <c r="S35" i="82"/>
  <c r="R35" i="82"/>
  <c r="O35" i="82"/>
  <c r="X34" i="82"/>
  <c r="W34" i="82"/>
  <c r="P34" i="82" s="1"/>
  <c r="Q34" i="82" s="1"/>
  <c r="V34" i="82"/>
  <c r="U34" i="82"/>
  <c r="T34" i="82"/>
  <c r="I34" i="82" s="1"/>
  <c r="S34" i="82"/>
  <c r="R34" i="82"/>
  <c r="O34" i="82"/>
  <c r="Z33" i="82"/>
  <c r="X33" i="82"/>
  <c r="W33" i="82"/>
  <c r="P33" i="82" s="1"/>
  <c r="Q33" i="82" s="1"/>
  <c r="G33" i="82" s="1"/>
  <c r="V33" i="82"/>
  <c r="U33" i="82"/>
  <c r="T33" i="82"/>
  <c r="I33" i="82" s="1"/>
  <c r="S33" i="82"/>
  <c r="R33" i="82"/>
  <c r="O33" i="82"/>
  <c r="Z32" i="82"/>
  <c r="X32" i="82"/>
  <c r="W32" i="82"/>
  <c r="P32" i="82" s="1"/>
  <c r="Q32" i="82" s="1"/>
  <c r="V32" i="82"/>
  <c r="U32" i="82"/>
  <c r="T32" i="82"/>
  <c r="I32" i="82" s="1"/>
  <c r="S32" i="82"/>
  <c r="R32" i="82"/>
  <c r="O32" i="82"/>
  <c r="Z31" i="82"/>
  <c r="X31" i="82"/>
  <c r="W31" i="82"/>
  <c r="P31" i="82" s="1"/>
  <c r="Q31" i="82" s="1"/>
  <c r="V31" i="82"/>
  <c r="U31" i="82"/>
  <c r="T31" i="82"/>
  <c r="I31" i="82" s="1"/>
  <c r="S31" i="82"/>
  <c r="R31" i="82"/>
  <c r="O31" i="82"/>
  <c r="Z30" i="82"/>
  <c r="X30" i="82"/>
  <c r="W30" i="82"/>
  <c r="P30" i="82" s="1"/>
  <c r="Q30" i="82" s="1"/>
  <c r="G30" i="82" s="1"/>
  <c r="V30" i="82"/>
  <c r="U30" i="82"/>
  <c r="T30" i="82"/>
  <c r="I30" i="82" s="1"/>
  <c r="S30" i="82"/>
  <c r="R30" i="82"/>
  <c r="O30" i="82"/>
  <c r="Z29" i="82"/>
  <c r="X29" i="82"/>
  <c r="W29" i="82"/>
  <c r="P29" i="82" s="1"/>
  <c r="Q29" i="82" s="1"/>
  <c r="V29" i="82"/>
  <c r="U29" i="82"/>
  <c r="T29" i="82"/>
  <c r="I29" i="82" s="1"/>
  <c r="S29" i="82"/>
  <c r="R29" i="82"/>
  <c r="O29" i="82"/>
  <c r="Z28" i="82"/>
  <c r="X28" i="82"/>
  <c r="W28" i="82"/>
  <c r="P28" i="82" s="1"/>
  <c r="Q28" i="82" s="1"/>
  <c r="V28" i="82"/>
  <c r="U28" i="82"/>
  <c r="T28" i="82"/>
  <c r="I28" i="82" s="1"/>
  <c r="S28" i="82"/>
  <c r="R28" i="82"/>
  <c r="O28" i="82"/>
  <c r="Z27" i="82"/>
  <c r="X27" i="82"/>
  <c r="W27" i="82"/>
  <c r="P27" i="82" s="1"/>
  <c r="Q27" i="82" s="1"/>
  <c r="V27" i="82"/>
  <c r="U27" i="82"/>
  <c r="T27" i="82"/>
  <c r="I27" i="82" s="1"/>
  <c r="S27" i="82"/>
  <c r="R27" i="82"/>
  <c r="O27" i="82"/>
  <c r="Z26" i="82"/>
  <c r="X26" i="82"/>
  <c r="W26" i="82"/>
  <c r="P26" i="82" s="1"/>
  <c r="Q26" i="82" s="1"/>
  <c r="V26" i="82"/>
  <c r="U26" i="82"/>
  <c r="T26" i="82"/>
  <c r="I26" i="82" s="1"/>
  <c r="S26" i="82"/>
  <c r="R26" i="82"/>
  <c r="O26" i="82"/>
  <c r="Z25" i="82"/>
  <c r="X25" i="82"/>
  <c r="W25" i="82"/>
  <c r="P25" i="82" s="1"/>
  <c r="Q25" i="82" s="1"/>
  <c r="V25" i="82"/>
  <c r="U25" i="82"/>
  <c r="T25" i="82"/>
  <c r="I25" i="82" s="1"/>
  <c r="S25" i="82"/>
  <c r="R25" i="82"/>
  <c r="O25" i="82"/>
  <c r="Z24" i="82"/>
  <c r="X24" i="82"/>
  <c r="W24" i="82"/>
  <c r="P24" i="82" s="1"/>
  <c r="Q24" i="82" s="1"/>
  <c r="V24" i="82"/>
  <c r="U24" i="82"/>
  <c r="T24" i="82"/>
  <c r="I24" i="82" s="1"/>
  <c r="S24" i="82"/>
  <c r="R24" i="82"/>
  <c r="O24" i="82"/>
  <c r="Z23" i="82"/>
  <c r="X23" i="82"/>
  <c r="W23" i="82"/>
  <c r="P23" i="82" s="1"/>
  <c r="Q23" i="82" s="1"/>
  <c r="V23" i="82"/>
  <c r="U23" i="82"/>
  <c r="T23" i="82"/>
  <c r="I23" i="82" s="1"/>
  <c r="S23" i="82"/>
  <c r="R23" i="82"/>
  <c r="O23" i="82"/>
  <c r="Z22" i="82"/>
  <c r="X22" i="82"/>
  <c r="W22" i="82"/>
  <c r="P22" i="82" s="1"/>
  <c r="Q22" i="82" s="1"/>
  <c r="G22" i="82" s="1"/>
  <c r="V22" i="82"/>
  <c r="U22" i="82"/>
  <c r="T22" i="82"/>
  <c r="I22" i="82" s="1"/>
  <c r="S22" i="82"/>
  <c r="R22" i="82"/>
  <c r="O22" i="82"/>
  <c r="Z21" i="82"/>
  <c r="X21" i="82"/>
  <c r="W21" i="82"/>
  <c r="P21" i="82" s="1"/>
  <c r="Q21" i="82" s="1"/>
  <c r="V21" i="82"/>
  <c r="U21" i="82"/>
  <c r="T21" i="82"/>
  <c r="I21" i="82" s="1"/>
  <c r="S21" i="82"/>
  <c r="R21" i="82"/>
  <c r="O21" i="82"/>
  <c r="Z20" i="82"/>
  <c r="X20" i="82"/>
  <c r="W20" i="82"/>
  <c r="P20" i="82" s="1"/>
  <c r="Q20" i="82" s="1"/>
  <c r="V20" i="82"/>
  <c r="U20" i="82"/>
  <c r="T20" i="82"/>
  <c r="I20" i="82" s="1"/>
  <c r="S20" i="82"/>
  <c r="R20" i="82"/>
  <c r="O20" i="82"/>
  <c r="Z19" i="82"/>
  <c r="X19" i="82"/>
  <c r="W19" i="82"/>
  <c r="P19" i="82" s="1"/>
  <c r="Q19" i="82" s="1"/>
  <c r="V19" i="82"/>
  <c r="U19" i="82"/>
  <c r="T19" i="82"/>
  <c r="I19" i="82" s="1"/>
  <c r="S19" i="82"/>
  <c r="R19" i="82"/>
  <c r="O19" i="82"/>
  <c r="Z18" i="82"/>
  <c r="X18" i="82"/>
  <c r="W18" i="82"/>
  <c r="P18" i="82" s="1"/>
  <c r="Q18" i="82" s="1"/>
  <c r="G18" i="82" s="1"/>
  <c r="V18" i="82"/>
  <c r="U18" i="82"/>
  <c r="T18" i="82"/>
  <c r="I18" i="82" s="1"/>
  <c r="S18" i="82"/>
  <c r="R18" i="82"/>
  <c r="O18" i="82"/>
  <c r="Z17" i="82"/>
  <c r="X17" i="82"/>
  <c r="W17" i="82"/>
  <c r="P17" i="82" s="1"/>
  <c r="Q17" i="82" s="1"/>
  <c r="V17" i="82"/>
  <c r="U17" i="82"/>
  <c r="T17" i="82"/>
  <c r="I17" i="82" s="1"/>
  <c r="S17" i="82"/>
  <c r="R17" i="82"/>
  <c r="O17" i="82"/>
  <c r="Z16" i="82"/>
  <c r="X16" i="82"/>
  <c r="W16" i="82"/>
  <c r="P16" i="82" s="1"/>
  <c r="Q16" i="82" s="1"/>
  <c r="V16" i="82"/>
  <c r="U16" i="82"/>
  <c r="T16" i="82"/>
  <c r="I16" i="82" s="1"/>
  <c r="S16" i="82"/>
  <c r="R16" i="82"/>
  <c r="O16" i="82"/>
  <c r="Z15" i="82"/>
  <c r="X15" i="82"/>
  <c r="W15" i="82"/>
  <c r="P15" i="82" s="1"/>
  <c r="Q15" i="82" s="1"/>
  <c r="V15" i="82"/>
  <c r="U15" i="82"/>
  <c r="T15" i="82"/>
  <c r="I15" i="82" s="1"/>
  <c r="S15" i="82"/>
  <c r="R15" i="82"/>
  <c r="O15" i="82"/>
  <c r="Z14" i="82"/>
  <c r="X14" i="82"/>
  <c r="W14" i="82"/>
  <c r="P14" i="82" s="1"/>
  <c r="Q14" i="82" s="1"/>
  <c r="G14" i="82" s="1"/>
  <c r="V14" i="82"/>
  <c r="U14" i="82"/>
  <c r="T14" i="82"/>
  <c r="I14" i="82" s="1"/>
  <c r="S14" i="82"/>
  <c r="R14" i="82"/>
  <c r="O14" i="82"/>
  <c r="Z13" i="82"/>
  <c r="X13" i="82"/>
  <c r="W13" i="82"/>
  <c r="P13" i="82" s="1"/>
  <c r="Q13" i="82" s="1"/>
  <c r="V13" i="82"/>
  <c r="U13" i="82"/>
  <c r="T13" i="82"/>
  <c r="I13" i="82" s="1"/>
  <c r="S13" i="82"/>
  <c r="R13" i="82"/>
  <c r="O13" i="82"/>
  <c r="W12" i="82"/>
  <c r="P12" i="82" s="1"/>
  <c r="Q12" i="82" s="1"/>
  <c r="V12" i="82"/>
  <c r="U12" i="82"/>
  <c r="T12" i="82"/>
  <c r="I12" i="82" s="1"/>
  <c r="S12" i="82"/>
  <c r="R12" i="82"/>
  <c r="O12" i="82"/>
  <c r="W11" i="82"/>
  <c r="P11" i="82" s="1"/>
  <c r="Q11" i="82" s="1"/>
  <c r="V11" i="82"/>
  <c r="U11" i="82"/>
  <c r="T11" i="82"/>
  <c r="I11" i="82" s="1"/>
  <c r="S11" i="82"/>
  <c r="R11" i="82"/>
  <c r="O11" i="82"/>
  <c r="W10" i="82"/>
  <c r="P10" i="82" s="1"/>
  <c r="Q10" i="82" s="1"/>
  <c r="G10" i="82" s="1"/>
  <c r="V10" i="82"/>
  <c r="U10" i="82"/>
  <c r="T10" i="82"/>
  <c r="I10" i="82" s="1"/>
  <c r="S10" i="82"/>
  <c r="R10" i="82"/>
  <c r="O10" i="82"/>
  <c r="V9" i="82"/>
  <c r="U9" i="82"/>
  <c r="T9" i="82"/>
  <c r="I9" i="82" s="1"/>
  <c r="S9" i="82"/>
  <c r="R9" i="82"/>
  <c r="W9" i="82" s="1"/>
  <c r="P9" i="82" s="1"/>
  <c r="Q9" i="82" s="1"/>
  <c r="O9" i="82"/>
  <c r="AN1" i="82"/>
  <c r="Z35" i="81"/>
  <c r="X35" i="81"/>
  <c r="W35" i="81"/>
  <c r="P35" i="81" s="1"/>
  <c r="Q35" i="81" s="1"/>
  <c r="V35" i="81"/>
  <c r="U35" i="81"/>
  <c r="T35" i="81"/>
  <c r="I35" i="81" s="1"/>
  <c r="S35" i="81"/>
  <c r="R35" i="81"/>
  <c r="O35" i="81"/>
  <c r="X34" i="81"/>
  <c r="W34" i="81"/>
  <c r="P34" i="81" s="1"/>
  <c r="Q34" i="81" s="1"/>
  <c r="V34" i="81"/>
  <c r="U34" i="81"/>
  <c r="T34" i="81"/>
  <c r="I34" i="81" s="1"/>
  <c r="S34" i="81"/>
  <c r="R34" i="81"/>
  <c r="O34" i="81"/>
  <c r="Z33" i="81"/>
  <c r="X33" i="81"/>
  <c r="W33" i="81"/>
  <c r="P33" i="81" s="1"/>
  <c r="Q33" i="81" s="1"/>
  <c r="G33" i="81" s="1"/>
  <c r="V33" i="81"/>
  <c r="U33" i="81"/>
  <c r="T33" i="81"/>
  <c r="I33" i="81" s="1"/>
  <c r="S33" i="81"/>
  <c r="R33" i="81"/>
  <c r="O33" i="81"/>
  <c r="Z32" i="81"/>
  <c r="X32" i="81"/>
  <c r="W32" i="81"/>
  <c r="P32" i="81" s="1"/>
  <c r="Q32" i="81" s="1"/>
  <c r="V32" i="81"/>
  <c r="U32" i="81"/>
  <c r="T32" i="81"/>
  <c r="I32" i="81" s="1"/>
  <c r="S32" i="81"/>
  <c r="R32" i="81"/>
  <c r="O32" i="81"/>
  <c r="Z31" i="81"/>
  <c r="X31" i="81"/>
  <c r="W31" i="81"/>
  <c r="P31" i="81" s="1"/>
  <c r="Q31" i="81" s="1"/>
  <c r="V31" i="81"/>
  <c r="U31" i="81"/>
  <c r="T31" i="81"/>
  <c r="I31" i="81" s="1"/>
  <c r="S31" i="81"/>
  <c r="R31" i="81"/>
  <c r="O31" i="81"/>
  <c r="Z30" i="81"/>
  <c r="X30" i="81"/>
  <c r="W30" i="81"/>
  <c r="P30" i="81" s="1"/>
  <c r="Q30" i="81" s="1"/>
  <c r="V30" i="81"/>
  <c r="U30" i="81"/>
  <c r="T30" i="81"/>
  <c r="I30" i="81" s="1"/>
  <c r="S30" i="81"/>
  <c r="R30" i="81"/>
  <c r="O30" i="81"/>
  <c r="Z29" i="81"/>
  <c r="X29" i="81"/>
  <c r="W29" i="81"/>
  <c r="P29" i="81" s="1"/>
  <c r="Q29" i="81" s="1"/>
  <c r="E29" i="81" s="1"/>
  <c r="V29" i="81"/>
  <c r="U29" i="81"/>
  <c r="T29" i="81"/>
  <c r="I29" i="81" s="1"/>
  <c r="S29" i="81"/>
  <c r="R29" i="81"/>
  <c r="O29" i="81"/>
  <c r="Z28" i="81"/>
  <c r="X28" i="81"/>
  <c r="W28" i="81"/>
  <c r="P28" i="81" s="1"/>
  <c r="Q28" i="81" s="1"/>
  <c r="V28" i="81"/>
  <c r="U28" i="81"/>
  <c r="T28" i="81"/>
  <c r="I28" i="81" s="1"/>
  <c r="S28" i="81"/>
  <c r="R28" i="81"/>
  <c r="O28" i="81"/>
  <c r="Z27" i="81"/>
  <c r="X27" i="81"/>
  <c r="W27" i="81"/>
  <c r="P27" i="81" s="1"/>
  <c r="Q27" i="81" s="1"/>
  <c r="V27" i="81"/>
  <c r="U27" i="81"/>
  <c r="T27" i="81"/>
  <c r="I27" i="81" s="1"/>
  <c r="S27" i="81"/>
  <c r="R27" i="81"/>
  <c r="O27" i="81"/>
  <c r="Z26" i="81"/>
  <c r="X26" i="81"/>
  <c r="W26" i="81"/>
  <c r="P26" i="81" s="1"/>
  <c r="Q26" i="81" s="1"/>
  <c r="V26" i="81"/>
  <c r="U26" i="81"/>
  <c r="T26" i="81"/>
  <c r="I26" i="81" s="1"/>
  <c r="S26" i="81"/>
  <c r="R26" i="81"/>
  <c r="O26" i="81"/>
  <c r="Z25" i="81"/>
  <c r="X25" i="81"/>
  <c r="W25" i="81"/>
  <c r="P25" i="81" s="1"/>
  <c r="Q25" i="81" s="1"/>
  <c r="G25" i="81" s="1"/>
  <c r="V25" i="81"/>
  <c r="U25" i="81"/>
  <c r="T25" i="81"/>
  <c r="I25" i="81" s="1"/>
  <c r="S25" i="81"/>
  <c r="R25" i="81"/>
  <c r="O25" i="81"/>
  <c r="Z24" i="81"/>
  <c r="X24" i="81"/>
  <c r="W24" i="81"/>
  <c r="P24" i="81" s="1"/>
  <c r="Q24" i="81" s="1"/>
  <c r="V24" i="81"/>
  <c r="U24" i="81"/>
  <c r="T24" i="81"/>
  <c r="I24" i="81" s="1"/>
  <c r="S24" i="81"/>
  <c r="R24" i="81"/>
  <c r="O24" i="81"/>
  <c r="Z23" i="81"/>
  <c r="X23" i="81"/>
  <c r="W23" i="81"/>
  <c r="P23" i="81" s="1"/>
  <c r="Q23" i="81" s="1"/>
  <c r="V23" i="81"/>
  <c r="U23" i="81"/>
  <c r="T23" i="81"/>
  <c r="I23" i="81" s="1"/>
  <c r="S23" i="81"/>
  <c r="R23" i="81"/>
  <c r="O23" i="81"/>
  <c r="Z22" i="81"/>
  <c r="X22" i="81"/>
  <c r="W22" i="81"/>
  <c r="P22" i="81" s="1"/>
  <c r="Q22" i="81" s="1"/>
  <c r="V22" i="81"/>
  <c r="U22" i="81"/>
  <c r="T22" i="81"/>
  <c r="I22" i="81" s="1"/>
  <c r="S22" i="81"/>
  <c r="R22" i="81"/>
  <c r="O22" i="81"/>
  <c r="Z21" i="81"/>
  <c r="X21" i="81"/>
  <c r="W21" i="81"/>
  <c r="P21" i="81" s="1"/>
  <c r="Q21" i="81" s="1"/>
  <c r="V21" i="81"/>
  <c r="U21" i="81"/>
  <c r="T21" i="81"/>
  <c r="I21" i="81" s="1"/>
  <c r="S21" i="81"/>
  <c r="R21" i="81"/>
  <c r="O21" i="81"/>
  <c r="Z20" i="81"/>
  <c r="X20" i="81"/>
  <c r="W20" i="81"/>
  <c r="P20" i="81" s="1"/>
  <c r="Q20" i="81" s="1"/>
  <c r="V20" i="81"/>
  <c r="U20" i="81"/>
  <c r="T20" i="81"/>
  <c r="I20" i="81" s="1"/>
  <c r="S20" i="81"/>
  <c r="R20" i="81"/>
  <c r="O20" i="81"/>
  <c r="Z19" i="81"/>
  <c r="X19" i="81"/>
  <c r="W19" i="81"/>
  <c r="P19" i="81" s="1"/>
  <c r="Q19" i="81" s="1"/>
  <c r="V19" i="81"/>
  <c r="U19" i="81"/>
  <c r="T19" i="81"/>
  <c r="I19" i="81" s="1"/>
  <c r="S19" i="81"/>
  <c r="R19" i="81"/>
  <c r="O19" i="81"/>
  <c r="Z18" i="81"/>
  <c r="X18" i="81"/>
  <c r="W18" i="81"/>
  <c r="P18" i="81" s="1"/>
  <c r="Q18" i="81" s="1"/>
  <c r="V18" i="81"/>
  <c r="U18" i="81"/>
  <c r="T18" i="81"/>
  <c r="I18" i="81" s="1"/>
  <c r="S18" i="81"/>
  <c r="R18" i="81"/>
  <c r="O18" i="81"/>
  <c r="Z17" i="81"/>
  <c r="X17" i="81"/>
  <c r="W17" i="81"/>
  <c r="P17" i="81" s="1"/>
  <c r="Q17" i="81" s="1"/>
  <c r="V17" i="81"/>
  <c r="U17" i="81"/>
  <c r="T17" i="81"/>
  <c r="I17" i="81" s="1"/>
  <c r="S17" i="81"/>
  <c r="R17" i="81"/>
  <c r="O17" i="81"/>
  <c r="Z16" i="81"/>
  <c r="X16" i="81"/>
  <c r="W16" i="81"/>
  <c r="P16" i="81" s="1"/>
  <c r="Q16" i="81" s="1"/>
  <c r="V16" i="81"/>
  <c r="U16" i="81"/>
  <c r="T16" i="81"/>
  <c r="I16" i="81" s="1"/>
  <c r="S16" i="81"/>
  <c r="R16" i="81"/>
  <c r="O16" i="81"/>
  <c r="Z15" i="81"/>
  <c r="X15" i="81"/>
  <c r="W15" i="81"/>
  <c r="P15" i="81" s="1"/>
  <c r="Q15" i="81" s="1"/>
  <c r="V15" i="81"/>
  <c r="U15" i="81"/>
  <c r="T15" i="81"/>
  <c r="I15" i="81" s="1"/>
  <c r="S15" i="81"/>
  <c r="R15" i="81"/>
  <c r="O15" i="81"/>
  <c r="Z14" i="81"/>
  <c r="X14" i="81"/>
  <c r="W14" i="81"/>
  <c r="P14" i="81" s="1"/>
  <c r="Q14" i="81" s="1"/>
  <c r="V14" i="81"/>
  <c r="U14" i="81"/>
  <c r="T14" i="81"/>
  <c r="I14" i="81" s="1"/>
  <c r="S14" i="81"/>
  <c r="R14" i="81"/>
  <c r="O14" i="81"/>
  <c r="Z13" i="81"/>
  <c r="X13" i="81"/>
  <c r="W13" i="81"/>
  <c r="P13" i="81" s="1"/>
  <c r="Q13" i="81" s="1"/>
  <c r="V13" i="81"/>
  <c r="U13" i="81"/>
  <c r="T13" i="81"/>
  <c r="I13" i="81" s="1"/>
  <c r="S13" i="81"/>
  <c r="R13" i="81"/>
  <c r="O13" i="81"/>
  <c r="W12" i="81"/>
  <c r="P12" i="81" s="1"/>
  <c r="Q12" i="81" s="1"/>
  <c r="V12" i="81"/>
  <c r="U12" i="81"/>
  <c r="T12" i="81"/>
  <c r="I12" i="81" s="1"/>
  <c r="S12" i="81"/>
  <c r="R12" i="81"/>
  <c r="O12" i="81"/>
  <c r="W11" i="81"/>
  <c r="P11" i="81" s="1"/>
  <c r="Q11" i="81" s="1"/>
  <c r="V11" i="81"/>
  <c r="U11" i="81"/>
  <c r="T11" i="81"/>
  <c r="I11" i="81" s="1"/>
  <c r="S11" i="81"/>
  <c r="R11" i="81"/>
  <c r="O11" i="81"/>
  <c r="W10" i="81"/>
  <c r="P10" i="81" s="1"/>
  <c r="Q10" i="81" s="1"/>
  <c r="V10" i="81"/>
  <c r="U10" i="81"/>
  <c r="T10" i="81"/>
  <c r="I10" i="81" s="1"/>
  <c r="S10" i="81"/>
  <c r="R10" i="81"/>
  <c r="O10" i="81"/>
  <c r="W9" i="81"/>
  <c r="P9" i="81" s="1"/>
  <c r="Q9" i="81" s="1"/>
  <c r="V9" i="81"/>
  <c r="U9" i="81"/>
  <c r="T9" i="81"/>
  <c r="I9" i="81" s="1"/>
  <c r="S9" i="81"/>
  <c r="R9" i="81"/>
  <c r="O9" i="81"/>
  <c r="AN1" i="81"/>
  <c r="Z35" i="80"/>
  <c r="X35" i="80"/>
  <c r="W35" i="80"/>
  <c r="P35" i="80" s="1"/>
  <c r="Q35" i="80" s="1"/>
  <c r="V35" i="80"/>
  <c r="U35" i="80"/>
  <c r="T35" i="80"/>
  <c r="I35" i="80" s="1"/>
  <c r="S35" i="80"/>
  <c r="R35" i="80"/>
  <c r="O35" i="80"/>
  <c r="X34" i="80"/>
  <c r="W34" i="80"/>
  <c r="P34" i="80" s="1"/>
  <c r="Q34" i="80" s="1"/>
  <c r="V34" i="80"/>
  <c r="U34" i="80"/>
  <c r="T34" i="80"/>
  <c r="I34" i="80" s="1"/>
  <c r="S34" i="80"/>
  <c r="R34" i="80"/>
  <c r="O34" i="80"/>
  <c r="Z33" i="80"/>
  <c r="X33" i="80"/>
  <c r="W33" i="80"/>
  <c r="P33" i="80" s="1"/>
  <c r="Q33" i="80" s="1"/>
  <c r="V33" i="80"/>
  <c r="U33" i="80"/>
  <c r="T33" i="80"/>
  <c r="I33" i="80" s="1"/>
  <c r="S33" i="80"/>
  <c r="R33" i="80"/>
  <c r="O33" i="80"/>
  <c r="Z32" i="80"/>
  <c r="X32" i="80"/>
  <c r="W32" i="80"/>
  <c r="P32" i="80" s="1"/>
  <c r="Q32" i="80" s="1"/>
  <c r="V32" i="80"/>
  <c r="U32" i="80"/>
  <c r="T32" i="80"/>
  <c r="I32" i="80" s="1"/>
  <c r="S32" i="80"/>
  <c r="R32" i="80"/>
  <c r="O32" i="80"/>
  <c r="Z31" i="80"/>
  <c r="X31" i="80"/>
  <c r="W31" i="80"/>
  <c r="P31" i="80" s="1"/>
  <c r="Q31" i="80" s="1"/>
  <c r="V31" i="80"/>
  <c r="U31" i="80"/>
  <c r="T31" i="80"/>
  <c r="I31" i="80" s="1"/>
  <c r="S31" i="80"/>
  <c r="R31" i="80"/>
  <c r="O31" i="80"/>
  <c r="Z30" i="80"/>
  <c r="X30" i="80"/>
  <c r="W30" i="80"/>
  <c r="P30" i="80" s="1"/>
  <c r="Q30" i="80" s="1"/>
  <c r="G30" i="80" s="1"/>
  <c r="V30" i="80"/>
  <c r="U30" i="80"/>
  <c r="T30" i="80"/>
  <c r="I30" i="80" s="1"/>
  <c r="S30" i="80"/>
  <c r="R30" i="80"/>
  <c r="O30" i="80"/>
  <c r="Z29" i="80"/>
  <c r="X29" i="80"/>
  <c r="W29" i="80"/>
  <c r="P29" i="80" s="1"/>
  <c r="Q29" i="80" s="1"/>
  <c r="V29" i="80"/>
  <c r="U29" i="80"/>
  <c r="T29" i="80"/>
  <c r="I29" i="80" s="1"/>
  <c r="S29" i="80"/>
  <c r="R29" i="80"/>
  <c r="O29" i="80"/>
  <c r="Z28" i="80"/>
  <c r="X28" i="80"/>
  <c r="W28" i="80"/>
  <c r="P28" i="80" s="1"/>
  <c r="Q28" i="80" s="1"/>
  <c r="V28" i="80"/>
  <c r="U28" i="80"/>
  <c r="T28" i="80"/>
  <c r="I28" i="80" s="1"/>
  <c r="S28" i="80"/>
  <c r="R28" i="80"/>
  <c r="O28" i="80"/>
  <c r="Z27" i="80"/>
  <c r="X27" i="80"/>
  <c r="W27" i="80"/>
  <c r="P27" i="80" s="1"/>
  <c r="Q27" i="80" s="1"/>
  <c r="V27" i="80"/>
  <c r="U27" i="80"/>
  <c r="T27" i="80"/>
  <c r="I27" i="80" s="1"/>
  <c r="S27" i="80"/>
  <c r="R27" i="80"/>
  <c r="O27" i="80"/>
  <c r="Z26" i="80"/>
  <c r="X26" i="80"/>
  <c r="W26" i="80"/>
  <c r="P26" i="80" s="1"/>
  <c r="Q26" i="80" s="1"/>
  <c r="V26" i="80"/>
  <c r="U26" i="80"/>
  <c r="T26" i="80"/>
  <c r="I26" i="80" s="1"/>
  <c r="S26" i="80"/>
  <c r="R26" i="80"/>
  <c r="O26" i="80"/>
  <c r="Z25" i="80"/>
  <c r="X25" i="80"/>
  <c r="W25" i="80"/>
  <c r="P25" i="80" s="1"/>
  <c r="Q25" i="80" s="1"/>
  <c r="V25" i="80"/>
  <c r="U25" i="80"/>
  <c r="T25" i="80"/>
  <c r="I25" i="80" s="1"/>
  <c r="S25" i="80"/>
  <c r="R25" i="80"/>
  <c r="O25" i="80"/>
  <c r="Z24" i="80"/>
  <c r="X24" i="80"/>
  <c r="W24" i="80"/>
  <c r="P24" i="80" s="1"/>
  <c r="Q24" i="80" s="1"/>
  <c r="V24" i="80"/>
  <c r="U24" i="80"/>
  <c r="T24" i="80"/>
  <c r="I24" i="80" s="1"/>
  <c r="S24" i="80"/>
  <c r="R24" i="80"/>
  <c r="O24" i="80"/>
  <c r="Z23" i="80"/>
  <c r="X23" i="80"/>
  <c r="W23" i="80"/>
  <c r="P23" i="80" s="1"/>
  <c r="Q23" i="80" s="1"/>
  <c r="V23" i="80"/>
  <c r="U23" i="80"/>
  <c r="T23" i="80"/>
  <c r="I23" i="80" s="1"/>
  <c r="S23" i="80"/>
  <c r="R23" i="80"/>
  <c r="O23" i="80"/>
  <c r="Z22" i="80"/>
  <c r="X22" i="80"/>
  <c r="W22" i="80"/>
  <c r="P22" i="80" s="1"/>
  <c r="Q22" i="80" s="1"/>
  <c r="G22" i="80" s="1"/>
  <c r="V22" i="80"/>
  <c r="U22" i="80"/>
  <c r="T22" i="80"/>
  <c r="I22" i="80" s="1"/>
  <c r="S22" i="80"/>
  <c r="R22" i="80"/>
  <c r="O22" i="80"/>
  <c r="Z21" i="80"/>
  <c r="X21" i="80"/>
  <c r="W21" i="80"/>
  <c r="P21" i="80" s="1"/>
  <c r="Q21" i="80" s="1"/>
  <c r="V21" i="80"/>
  <c r="U21" i="80"/>
  <c r="T21" i="80"/>
  <c r="I21" i="80" s="1"/>
  <c r="S21" i="80"/>
  <c r="R21" i="80"/>
  <c r="O21" i="80"/>
  <c r="Z20" i="80"/>
  <c r="X20" i="80"/>
  <c r="W20" i="80"/>
  <c r="P20" i="80" s="1"/>
  <c r="Q20" i="80" s="1"/>
  <c r="V20" i="80"/>
  <c r="U20" i="80"/>
  <c r="T20" i="80"/>
  <c r="I20" i="80" s="1"/>
  <c r="S20" i="80"/>
  <c r="R20" i="80"/>
  <c r="O20" i="80"/>
  <c r="Z19" i="80"/>
  <c r="X19" i="80"/>
  <c r="W19" i="80"/>
  <c r="P19" i="80" s="1"/>
  <c r="Q19" i="80" s="1"/>
  <c r="V19" i="80"/>
  <c r="U19" i="80"/>
  <c r="T19" i="80"/>
  <c r="I19" i="80" s="1"/>
  <c r="S19" i="80"/>
  <c r="R19" i="80"/>
  <c r="O19" i="80"/>
  <c r="Z18" i="80"/>
  <c r="X18" i="80"/>
  <c r="W18" i="80"/>
  <c r="P18" i="80" s="1"/>
  <c r="Q18" i="80" s="1"/>
  <c r="G18" i="80" s="1"/>
  <c r="V18" i="80"/>
  <c r="U18" i="80"/>
  <c r="T18" i="80"/>
  <c r="I18" i="80" s="1"/>
  <c r="S18" i="80"/>
  <c r="R18" i="80"/>
  <c r="O18" i="80"/>
  <c r="Z17" i="80"/>
  <c r="X17" i="80"/>
  <c r="W17" i="80"/>
  <c r="P17" i="80" s="1"/>
  <c r="Q17" i="80" s="1"/>
  <c r="V17" i="80"/>
  <c r="U17" i="80"/>
  <c r="T17" i="80"/>
  <c r="I17" i="80" s="1"/>
  <c r="S17" i="80"/>
  <c r="R17" i="80"/>
  <c r="O17" i="80"/>
  <c r="Z16" i="80"/>
  <c r="X16" i="80"/>
  <c r="W16" i="80"/>
  <c r="P16" i="80" s="1"/>
  <c r="Q16" i="80" s="1"/>
  <c r="V16" i="80"/>
  <c r="U16" i="80"/>
  <c r="T16" i="80"/>
  <c r="I16" i="80" s="1"/>
  <c r="S16" i="80"/>
  <c r="R16" i="80"/>
  <c r="O16" i="80"/>
  <c r="Z15" i="80"/>
  <c r="X15" i="80"/>
  <c r="W15" i="80"/>
  <c r="P15" i="80" s="1"/>
  <c r="Q15" i="80" s="1"/>
  <c r="V15" i="80"/>
  <c r="U15" i="80"/>
  <c r="T15" i="80"/>
  <c r="I15" i="80" s="1"/>
  <c r="S15" i="80"/>
  <c r="R15" i="80"/>
  <c r="O15" i="80"/>
  <c r="Z14" i="80"/>
  <c r="X14" i="80"/>
  <c r="W14" i="80"/>
  <c r="P14" i="80" s="1"/>
  <c r="Q14" i="80" s="1"/>
  <c r="G14" i="80" s="1"/>
  <c r="V14" i="80"/>
  <c r="U14" i="80"/>
  <c r="T14" i="80"/>
  <c r="I14" i="80" s="1"/>
  <c r="S14" i="80"/>
  <c r="R14" i="80"/>
  <c r="O14" i="80"/>
  <c r="Z13" i="80"/>
  <c r="X13" i="80"/>
  <c r="W13" i="80"/>
  <c r="P13" i="80" s="1"/>
  <c r="Q13" i="80" s="1"/>
  <c r="V13" i="80"/>
  <c r="U13" i="80"/>
  <c r="T13" i="80"/>
  <c r="I13" i="80" s="1"/>
  <c r="S13" i="80"/>
  <c r="R13" i="80"/>
  <c r="O13" i="80"/>
  <c r="W12" i="80"/>
  <c r="P12" i="80" s="1"/>
  <c r="Q12" i="80" s="1"/>
  <c r="V12" i="80"/>
  <c r="U12" i="80"/>
  <c r="T12" i="80"/>
  <c r="I12" i="80" s="1"/>
  <c r="S12" i="80"/>
  <c r="R12" i="80"/>
  <c r="O12" i="80"/>
  <c r="V11" i="80"/>
  <c r="T11" i="80"/>
  <c r="I11" i="80" s="1"/>
  <c r="S11" i="80"/>
  <c r="R11" i="80"/>
  <c r="O11" i="80"/>
  <c r="W10" i="80"/>
  <c r="P10" i="80" s="1"/>
  <c r="Q10" i="80" s="1"/>
  <c r="G10" i="80" s="1"/>
  <c r="V10" i="80"/>
  <c r="U10" i="80"/>
  <c r="T10" i="80"/>
  <c r="I10" i="80" s="1"/>
  <c r="S10" i="80"/>
  <c r="R10" i="80"/>
  <c r="O10" i="80"/>
  <c r="W9" i="80"/>
  <c r="P9" i="80" s="1"/>
  <c r="Q9" i="80" s="1"/>
  <c r="V9" i="80"/>
  <c r="U9" i="80"/>
  <c r="T9" i="80"/>
  <c r="I9" i="80" s="1"/>
  <c r="S9" i="80"/>
  <c r="R9" i="80"/>
  <c r="O9" i="80"/>
  <c r="AN1" i="80"/>
  <c r="W9" i="85" l="1"/>
  <c r="P9" i="85" s="1"/>
  <c r="Q9" i="85" s="1"/>
  <c r="G9" i="85" s="1"/>
  <c r="W11" i="80"/>
  <c r="P11" i="80" s="1"/>
  <c r="Q11" i="80" s="1"/>
  <c r="E11" i="80" s="1"/>
  <c r="W24" i="85"/>
  <c r="P24" i="85" s="1"/>
  <c r="Q24" i="85" s="1"/>
  <c r="G24" i="85" s="1"/>
  <c r="G12" i="85"/>
  <c r="E12" i="85"/>
  <c r="G13" i="85"/>
  <c r="E13" i="85"/>
  <c r="G17" i="85"/>
  <c r="E17" i="85"/>
  <c r="G21" i="85"/>
  <c r="E21" i="85"/>
  <c r="G28" i="85"/>
  <c r="E28" i="85"/>
  <c r="E28" i="84"/>
  <c r="G28" i="84"/>
  <c r="G29" i="84"/>
  <c r="E29" i="84"/>
  <c r="E21" i="84"/>
  <c r="G21" i="84"/>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9" i="85"/>
  <c r="L18" i="128"/>
  <c r="K18" i="128"/>
  <c r="E24" i="85"/>
  <c r="E36" i="84"/>
  <c r="E36" i="82"/>
  <c r="E36" i="81"/>
  <c r="E36" i="85" l="1"/>
  <c r="K16" i="12" s="1"/>
  <c r="L16" i="12" s="1"/>
  <c r="Z35" i="79"/>
  <c r="X35" i="79"/>
  <c r="W35" i="79"/>
  <c r="P35" i="79" s="1"/>
  <c r="Q35" i="79" s="1"/>
  <c r="V35" i="79"/>
  <c r="U35" i="79"/>
  <c r="T35" i="79"/>
  <c r="I35" i="79" s="1"/>
  <c r="S35" i="79"/>
  <c r="R35" i="79"/>
  <c r="O35" i="79"/>
  <c r="X34" i="79"/>
  <c r="W34" i="79"/>
  <c r="P34" i="79" s="1"/>
  <c r="Q34" i="79" s="1"/>
  <c r="V34" i="79"/>
  <c r="U34" i="79"/>
  <c r="T34" i="79"/>
  <c r="I34" i="79" s="1"/>
  <c r="S34" i="79"/>
  <c r="R34" i="79"/>
  <c r="O34" i="79"/>
  <c r="Z33" i="79"/>
  <c r="X33" i="79"/>
  <c r="W33" i="79"/>
  <c r="P33" i="79" s="1"/>
  <c r="Q33" i="79" s="1"/>
  <c r="G33" i="79" s="1"/>
  <c r="V33" i="79"/>
  <c r="U33" i="79"/>
  <c r="T33" i="79"/>
  <c r="I33" i="79" s="1"/>
  <c r="S33" i="79"/>
  <c r="R33" i="79"/>
  <c r="O33" i="79"/>
  <c r="Z32" i="79"/>
  <c r="X32" i="79"/>
  <c r="W32" i="79"/>
  <c r="P32" i="79" s="1"/>
  <c r="Q32" i="79" s="1"/>
  <c r="V32" i="79"/>
  <c r="U32" i="79"/>
  <c r="T32" i="79"/>
  <c r="I32" i="79" s="1"/>
  <c r="S32" i="79"/>
  <c r="R32" i="79"/>
  <c r="O32" i="79"/>
  <c r="Z31" i="79"/>
  <c r="X31" i="79"/>
  <c r="W31" i="79"/>
  <c r="P31" i="79" s="1"/>
  <c r="Q31" i="79" s="1"/>
  <c r="G31" i="79" s="1"/>
  <c r="V31" i="79"/>
  <c r="U31" i="79"/>
  <c r="T31" i="79"/>
  <c r="I31" i="79" s="1"/>
  <c r="S31" i="79"/>
  <c r="R31" i="79"/>
  <c r="O31" i="79"/>
  <c r="Z30" i="79"/>
  <c r="X30" i="79"/>
  <c r="W30" i="79"/>
  <c r="P30" i="79" s="1"/>
  <c r="Q30" i="79" s="1"/>
  <c r="G30" i="79" s="1"/>
  <c r="V30" i="79"/>
  <c r="U30" i="79"/>
  <c r="T30" i="79"/>
  <c r="I30" i="79" s="1"/>
  <c r="S30" i="79"/>
  <c r="R30" i="79"/>
  <c r="O30" i="79"/>
  <c r="Z29" i="79"/>
  <c r="X29" i="79"/>
  <c r="W29" i="79"/>
  <c r="P29" i="79" s="1"/>
  <c r="Q29" i="79" s="1"/>
  <c r="V29" i="79"/>
  <c r="U29" i="79"/>
  <c r="T29" i="79"/>
  <c r="I29" i="79" s="1"/>
  <c r="S29" i="79"/>
  <c r="R29" i="79"/>
  <c r="O29" i="79"/>
  <c r="Z28" i="79"/>
  <c r="X28" i="79"/>
  <c r="W28" i="79"/>
  <c r="P28" i="79" s="1"/>
  <c r="Q28" i="79" s="1"/>
  <c r="V28" i="79"/>
  <c r="U28" i="79"/>
  <c r="T28" i="79"/>
  <c r="I28" i="79" s="1"/>
  <c r="S28" i="79"/>
  <c r="R28" i="79"/>
  <c r="O28" i="79"/>
  <c r="Z27" i="79"/>
  <c r="X27" i="79"/>
  <c r="W27" i="79"/>
  <c r="P27" i="79" s="1"/>
  <c r="Q27" i="79" s="1"/>
  <c r="V27" i="79"/>
  <c r="U27" i="79"/>
  <c r="T27" i="79"/>
  <c r="I27" i="79" s="1"/>
  <c r="S27" i="79"/>
  <c r="R27" i="79"/>
  <c r="O27" i="79"/>
  <c r="Z26" i="79"/>
  <c r="X26" i="79"/>
  <c r="W26" i="79"/>
  <c r="P26" i="79" s="1"/>
  <c r="Q26" i="79" s="1"/>
  <c r="V26" i="79"/>
  <c r="U26" i="79"/>
  <c r="T26" i="79"/>
  <c r="I26" i="79" s="1"/>
  <c r="S26" i="79"/>
  <c r="R26" i="79"/>
  <c r="O26" i="79"/>
  <c r="Z25" i="79"/>
  <c r="X25" i="79"/>
  <c r="W25" i="79"/>
  <c r="P25" i="79" s="1"/>
  <c r="Q25" i="79" s="1"/>
  <c r="V25" i="79"/>
  <c r="U25" i="79"/>
  <c r="T25" i="79"/>
  <c r="I25" i="79" s="1"/>
  <c r="S25" i="79"/>
  <c r="R25" i="79"/>
  <c r="O25" i="79"/>
  <c r="Z24" i="79"/>
  <c r="X24" i="79"/>
  <c r="W24" i="79"/>
  <c r="P24" i="79" s="1"/>
  <c r="Q24" i="79" s="1"/>
  <c r="V24" i="79"/>
  <c r="U24" i="79"/>
  <c r="T24" i="79"/>
  <c r="I24" i="79" s="1"/>
  <c r="S24" i="79"/>
  <c r="R24" i="79"/>
  <c r="O24" i="79"/>
  <c r="Z23" i="79"/>
  <c r="X23" i="79"/>
  <c r="W23" i="79"/>
  <c r="P23" i="79" s="1"/>
  <c r="Q23" i="79" s="1"/>
  <c r="G23" i="79" s="1"/>
  <c r="V23" i="79"/>
  <c r="U23" i="79"/>
  <c r="T23" i="79"/>
  <c r="I23" i="79" s="1"/>
  <c r="S23" i="79"/>
  <c r="R23" i="79"/>
  <c r="O23" i="79"/>
  <c r="Z22" i="79"/>
  <c r="X22" i="79"/>
  <c r="W22" i="79"/>
  <c r="P22" i="79" s="1"/>
  <c r="Q22" i="79" s="1"/>
  <c r="G22" i="79" s="1"/>
  <c r="V22" i="79"/>
  <c r="U22" i="79"/>
  <c r="T22" i="79"/>
  <c r="I22" i="79" s="1"/>
  <c r="S22" i="79"/>
  <c r="R22" i="79"/>
  <c r="O22" i="79"/>
  <c r="Z21" i="79"/>
  <c r="X21" i="79"/>
  <c r="W21" i="79"/>
  <c r="P21" i="79" s="1"/>
  <c r="Q21" i="79" s="1"/>
  <c r="V21" i="79"/>
  <c r="U21" i="79"/>
  <c r="T21" i="79"/>
  <c r="I21" i="79" s="1"/>
  <c r="S21" i="79"/>
  <c r="R21" i="79"/>
  <c r="O21" i="79"/>
  <c r="Z20" i="79"/>
  <c r="X20" i="79"/>
  <c r="W20" i="79"/>
  <c r="P20" i="79" s="1"/>
  <c r="Q20" i="79" s="1"/>
  <c r="V20" i="79"/>
  <c r="U20" i="79"/>
  <c r="T20" i="79"/>
  <c r="I20" i="79" s="1"/>
  <c r="S20" i="79"/>
  <c r="R20" i="79"/>
  <c r="O20" i="79"/>
  <c r="Z19" i="79"/>
  <c r="X19" i="79"/>
  <c r="W19" i="79"/>
  <c r="P19" i="79" s="1"/>
  <c r="Q19" i="79" s="1"/>
  <c r="V19" i="79"/>
  <c r="U19" i="79"/>
  <c r="T19" i="79"/>
  <c r="I19" i="79" s="1"/>
  <c r="S19" i="79"/>
  <c r="R19" i="79"/>
  <c r="O19" i="79"/>
  <c r="Z18" i="79"/>
  <c r="X18" i="79"/>
  <c r="W18" i="79"/>
  <c r="P18" i="79" s="1"/>
  <c r="Q18" i="79" s="1"/>
  <c r="V18" i="79"/>
  <c r="U18" i="79"/>
  <c r="T18" i="79"/>
  <c r="I18" i="79" s="1"/>
  <c r="S18" i="79"/>
  <c r="R18" i="79"/>
  <c r="O18" i="79"/>
  <c r="Z17" i="79"/>
  <c r="X17" i="79"/>
  <c r="W17" i="79"/>
  <c r="P17" i="79" s="1"/>
  <c r="Q17" i="79" s="1"/>
  <c r="V17" i="79"/>
  <c r="U17" i="79"/>
  <c r="T17" i="79"/>
  <c r="I17" i="79" s="1"/>
  <c r="S17" i="79"/>
  <c r="R17" i="79"/>
  <c r="O17" i="79"/>
  <c r="Z16" i="79"/>
  <c r="X16" i="79"/>
  <c r="W16" i="79"/>
  <c r="P16" i="79" s="1"/>
  <c r="Q16" i="79" s="1"/>
  <c r="V16" i="79"/>
  <c r="U16" i="79"/>
  <c r="T16" i="79"/>
  <c r="I16" i="79" s="1"/>
  <c r="S16" i="79"/>
  <c r="R16" i="79"/>
  <c r="O16" i="79"/>
  <c r="Z15" i="79"/>
  <c r="X15" i="79"/>
  <c r="W15" i="79"/>
  <c r="P15" i="79" s="1"/>
  <c r="Q15" i="79" s="1"/>
  <c r="V15" i="79"/>
  <c r="U15" i="79"/>
  <c r="T15" i="79"/>
  <c r="I15" i="79" s="1"/>
  <c r="S15" i="79"/>
  <c r="R15" i="79"/>
  <c r="O15" i="79"/>
  <c r="Z14" i="79"/>
  <c r="X14" i="79"/>
  <c r="W14" i="79"/>
  <c r="P14" i="79" s="1"/>
  <c r="Q14" i="79" s="1"/>
  <c r="V14" i="79"/>
  <c r="U14" i="79"/>
  <c r="T14" i="79"/>
  <c r="I14" i="79" s="1"/>
  <c r="S14" i="79"/>
  <c r="R14" i="79"/>
  <c r="O14" i="79"/>
  <c r="Z13" i="79"/>
  <c r="X13" i="79"/>
  <c r="W13" i="79"/>
  <c r="P13" i="79" s="1"/>
  <c r="Q13" i="79" s="1"/>
  <c r="V13" i="79"/>
  <c r="U13" i="79"/>
  <c r="T13" i="79"/>
  <c r="I13" i="79" s="1"/>
  <c r="S13" i="79"/>
  <c r="R13" i="79"/>
  <c r="O13" i="79"/>
  <c r="W12" i="79"/>
  <c r="P12" i="79" s="1"/>
  <c r="Q12" i="79" s="1"/>
  <c r="V12" i="79"/>
  <c r="U12" i="79"/>
  <c r="T12" i="79"/>
  <c r="I12" i="79" s="1"/>
  <c r="S12" i="79"/>
  <c r="R12" i="79"/>
  <c r="O12" i="79"/>
  <c r="W11" i="79"/>
  <c r="P11" i="79" s="1"/>
  <c r="Q11" i="79" s="1"/>
  <c r="V11" i="79"/>
  <c r="U11" i="79"/>
  <c r="T11" i="79"/>
  <c r="I11" i="79" s="1"/>
  <c r="S11" i="79"/>
  <c r="R11" i="79"/>
  <c r="O11" i="79"/>
  <c r="V10" i="79"/>
  <c r="U10" i="79"/>
  <c r="T10" i="79"/>
  <c r="I10" i="79" s="1"/>
  <c r="S10" i="79"/>
  <c r="R10" i="79"/>
  <c r="O10" i="79"/>
  <c r="V9" i="79"/>
  <c r="U9" i="79"/>
  <c r="W9" i="79" s="1"/>
  <c r="P9" i="79" s="1"/>
  <c r="Q9" i="79" s="1"/>
  <c r="G9" i="79" s="1"/>
  <c r="T9" i="79"/>
  <c r="I9" i="79" s="1"/>
  <c r="S9" i="79"/>
  <c r="R9" i="79"/>
  <c r="O9" i="79"/>
  <c r="AN1" i="79"/>
  <c r="Z35" i="78"/>
  <c r="X35" i="78"/>
  <c r="W35" i="78"/>
  <c r="P35" i="78" s="1"/>
  <c r="Q35" i="78" s="1"/>
  <c r="V35" i="78"/>
  <c r="U35" i="78"/>
  <c r="T35" i="78"/>
  <c r="I35" i="78" s="1"/>
  <c r="S35" i="78"/>
  <c r="R35" i="78"/>
  <c r="O35" i="78"/>
  <c r="X34" i="78"/>
  <c r="W34" i="78"/>
  <c r="P34" i="78" s="1"/>
  <c r="Q34" i="78" s="1"/>
  <c r="V34" i="78"/>
  <c r="U34" i="78"/>
  <c r="T34" i="78"/>
  <c r="I34" i="78" s="1"/>
  <c r="S34" i="78"/>
  <c r="R34" i="78"/>
  <c r="O34" i="78"/>
  <c r="Z33" i="78"/>
  <c r="X33" i="78"/>
  <c r="W33" i="78"/>
  <c r="P33" i="78" s="1"/>
  <c r="Q33" i="78" s="1"/>
  <c r="G33" i="78" s="1"/>
  <c r="V33" i="78"/>
  <c r="U33" i="78"/>
  <c r="T33" i="78"/>
  <c r="I33" i="78" s="1"/>
  <c r="S33" i="78"/>
  <c r="R33" i="78"/>
  <c r="O33" i="78"/>
  <c r="Z32" i="78"/>
  <c r="X32" i="78"/>
  <c r="W32" i="78"/>
  <c r="P32" i="78" s="1"/>
  <c r="Q32" i="78" s="1"/>
  <c r="V32" i="78"/>
  <c r="U32" i="78"/>
  <c r="T32" i="78"/>
  <c r="I32" i="78" s="1"/>
  <c r="S32" i="78"/>
  <c r="R32" i="78"/>
  <c r="O32" i="78"/>
  <c r="Z31" i="78"/>
  <c r="X31" i="78"/>
  <c r="W31" i="78"/>
  <c r="P31" i="78" s="1"/>
  <c r="Q31" i="78" s="1"/>
  <c r="V31" i="78"/>
  <c r="U31" i="78"/>
  <c r="T31" i="78"/>
  <c r="I31" i="78" s="1"/>
  <c r="S31" i="78"/>
  <c r="R31" i="78"/>
  <c r="O31" i="78"/>
  <c r="Z30" i="78"/>
  <c r="X30" i="78"/>
  <c r="W30" i="78"/>
  <c r="P30" i="78" s="1"/>
  <c r="Q30" i="78" s="1"/>
  <c r="G30" i="78" s="1"/>
  <c r="V30" i="78"/>
  <c r="U30" i="78"/>
  <c r="T30" i="78"/>
  <c r="I30" i="78" s="1"/>
  <c r="S30" i="78"/>
  <c r="R30" i="78"/>
  <c r="O30" i="78"/>
  <c r="Z29" i="78"/>
  <c r="X29" i="78"/>
  <c r="W29" i="78"/>
  <c r="P29" i="78" s="1"/>
  <c r="Q29" i="78" s="1"/>
  <c r="V29" i="78"/>
  <c r="U29" i="78"/>
  <c r="T29" i="78"/>
  <c r="I29" i="78" s="1"/>
  <c r="S29" i="78"/>
  <c r="R29" i="78"/>
  <c r="O29" i="78"/>
  <c r="Z28" i="78"/>
  <c r="X28" i="78"/>
  <c r="W28" i="78"/>
  <c r="P28" i="78" s="1"/>
  <c r="Q28" i="78" s="1"/>
  <c r="G28" i="78" s="1"/>
  <c r="V28" i="78"/>
  <c r="U28" i="78"/>
  <c r="T28" i="78"/>
  <c r="I28" i="78" s="1"/>
  <c r="S28" i="78"/>
  <c r="R28" i="78"/>
  <c r="O28" i="78"/>
  <c r="Z27" i="78"/>
  <c r="X27" i="78"/>
  <c r="W27" i="78"/>
  <c r="P27" i="78" s="1"/>
  <c r="Q27" i="78" s="1"/>
  <c r="V27" i="78"/>
  <c r="U27" i="78"/>
  <c r="T27" i="78"/>
  <c r="I27" i="78" s="1"/>
  <c r="S27" i="78"/>
  <c r="R27" i="78"/>
  <c r="O27" i="78"/>
  <c r="Z26" i="78"/>
  <c r="X26" i="78"/>
  <c r="W26" i="78"/>
  <c r="P26" i="78" s="1"/>
  <c r="Q26" i="78" s="1"/>
  <c r="V26" i="78"/>
  <c r="U26" i="78"/>
  <c r="T26" i="78"/>
  <c r="I26" i="78" s="1"/>
  <c r="S26" i="78"/>
  <c r="R26" i="78"/>
  <c r="O26" i="78"/>
  <c r="Z25" i="78"/>
  <c r="X25" i="78"/>
  <c r="W25" i="78"/>
  <c r="P25" i="78" s="1"/>
  <c r="Q25" i="78" s="1"/>
  <c r="G25" i="78" s="1"/>
  <c r="V25" i="78"/>
  <c r="U25" i="78"/>
  <c r="T25" i="78"/>
  <c r="I25" i="78" s="1"/>
  <c r="S25" i="78"/>
  <c r="R25" i="78"/>
  <c r="O25" i="78"/>
  <c r="Z24" i="78"/>
  <c r="X24" i="78"/>
  <c r="W24" i="78"/>
  <c r="P24" i="78" s="1"/>
  <c r="Q24" i="78" s="1"/>
  <c r="V24" i="78"/>
  <c r="U24" i="78"/>
  <c r="T24" i="78"/>
  <c r="I24" i="78" s="1"/>
  <c r="S24" i="78"/>
  <c r="R24" i="78"/>
  <c r="O24" i="78"/>
  <c r="Z23" i="78"/>
  <c r="X23" i="78"/>
  <c r="W23" i="78"/>
  <c r="P23" i="78" s="1"/>
  <c r="Q23" i="78" s="1"/>
  <c r="V23" i="78"/>
  <c r="U23" i="78"/>
  <c r="T23" i="78"/>
  <c r="I23" i="78" s="1"/>
  <c r="S23" i="78"/>
  <c r="R23" i="78"/>
  <c r="O23" i="78"/>
  <c r="Z22" i="78"/>
  <c r="X22" i="78"/>
  <c r="W22" i="78"/>
  <c r="P22" i="78" s="1"/>
  <c r="Q22" i="78" s="1"/>
  <c r="V22" i="78"/>
  <c r="U22" i="78"/>
  <c r="T22" i="78"/>
  <c r="I22" i="78" s="1"/>
  <c r="S22" i="78"/>
  <c r="R22" i="78"/>
  <c r="O22" i="78"/>
  <c r="Z21" i="78"/>
  <c r="X21" i="78"/>
  <c r="W21" i="78"/>
  <c r="P21" i="78" s="1"/>
  <c r="Q21" i="78" s="1"/>
  <c r="V21" i="78"/>
  <c r="U21" i="78"/>
  <c r="T21" i="78"/>
  <c r="I21" i="78" s="1"/>
  <c r="S21" i="78"/>
  <c r="R21" i="78"/>
  <c r="O21" i="78"/>
  <c r="Z20" i="78"/>
  <c r="X20" i="78"/>
  <c r="W20" i="78"/>
  <c r="P20" i="78" s="1"/>
  <c r="Q20" i="78" s="1"/>
  <c r="V20" i="78"/>
  <c r="U20" i="78"/>
  <c r="T20" i="78"/>
  <c r="I20" i="78" s="1"/>
  <c r="S20" i="78"/>
  <c r="R20" i="78"/>
  <c r="O20" i="78"/>
  <c r="Z19" i="78"/>
  <c r="X19" i="78"/>
  <c r="W19" i="78"/>
  <c r="P19" i="78" s="1"/>
  <c r="Q19" i="78" s="1"/>
  <c r="V19" i="78"/>
  <c r="U19" i="78"/>
  <c r="T19" i="78"/>
  <c r="I19" i="78" s="1"/>
  <c r="S19" i="78"/>
  <c r="R19" i="78"/>
  <c r="O19" i="78"/>
  <c r="Z18" i="78"/>
  <c r="X18" i="78"/>
  <c r="W18" i="78"/>
  <c r="P18" i="78" s="1"/>
  <c r="Q18" i="78" s="1"/>
  <c r="V18" i="78"/>
  <c r="U18" i="78"/>
  <c r="T18" i="78"/>
  <c r="I18" i="78" s="1"/>
  <c r="S18" i="78"/>
  <c r="R18" i="78"/>
  <c r="O18" i="78"/>
  <c r="Z17" i="78"/>
  <c r="X17" i="78"/>
  <c r="W17" i="78"/>
  <c r="P17" i="78" s="1"/>
  <c r="Q17" i="78" s="1"/>
  <c r="V17" i="78"/>
  <c r="U17" i="78"/>
  <c r="T17" i="78"/>
  <c r="I17" i="78" s="1"/>
  <c r="S17" i="78"/>
  <c r="R17" i="78"/>
  <c r="O17" i="78"/>
  <c r="Z16" i="78"/>
  <c r="X16" i="78"/>
  <c r="W16" i="78"/>
  <c r="P16" i="78" s="1"/>
  <c r="Q16" i="78" s="1"/>
  <c r="V16" i="78"/>
  <c r="U16" i="78"/>
  <c r="T16" i="78"/>
  <c r="I16" i="78" s="1"/>
  <c r="S16" i="78"/>
  <c r="R16" i="78"/>
  <c r="O16" i="78"/>
  <c r="Z15" i="78"/>
  <c r="X15" i="78"/>
  <c r="W15" i="78"/>
  <c r="P15" i="78" s="1"/>
  <c r="Q15" i="78" s="1"/>
  <c r="V15" i="78"/>
  <c r="U15" i="78"/>
  <c r="T15" i="78"/>
  <c r="I15" i="78" s="1"/>
  <c r="S15" i="78"/>
  <c r="R15" i="78"/>
  <c r="O15" i="78"/>
  <c r="Z14" i="78"/>
  <c r="X14" i="78"/>
  <c r="W14" i="78"/>
  <c r="P14" i="78" s="1"/>
  <c r="Q14" i="78" s="1"/>
  <c r="V14" i="78"/>
  <c r="U14" i="78"/>
  <c r="T14" i="78"/>
  <c r="I14" i="78" s="1"/>
  <c r="S14" i="78"/>
  <c r="R14" i="78"/>
  <c r="O14" i="78"/>
  <c r="Z13" i="78"/>
  <c r="X13" i="78"/>
  <c r="W13" i="78"/>
  <c r="P13" i="78" s="1"/>
  <c r="Q13" i="78" s="1"/>
  <c r="G13" i="78" s="1"/>
  <c r="V13" i="78"/>
  <c r="U13" i="78"/>
  <c r="T13" i="78"/>
  <c r="I13" i="78" s="1"/>
  <c r="S13" i="78"/>
  <c r="R13" i="78"/>
  <c r="O13" i="78"/>
  <c r="V12" i="78"/>
  <c r="U12" i="78"/>
  <c r="T12" i="78"/>
  <c r="I12" i="78" s="1"/>
  <c r="S12" i="78"/>
  <c r="R12" i="78"/>
  <c r="W12" i="78" s="1"/>
  <c r="P12" i="78" s="1"/>
  <c r="Q12" i="78" s="1"/>
  <c r="O12" i="78"/>
  <c r="V11" i="78"/>
  <c r="U11" i="78"/>
  <c r="T11" i="78"/>
  <c r="I11" i="78" s="1"/>
  <c r="S11" i="78"/>
  <c r="R11" i="78"/>
  <c r="W11" i="78" s="1"/>
  <c r="P11" i="78" s="1"/>
  <c r="Q11" i="78" s="1"/>
  <c r="O11" i="78"/>
  <c r="V10" i="78"/>
  <c r="U10" i="78"/>
  <c r="T10" i="78"/>
  <c r="I10" i="78" s="1"/>
  <c r="S10" i="78"/>
  <c r="R10" i="78"/>
  <c r="O10" i="78"/>
  <c r="V9" i="78"/>
  <c r="U9" i="78"/>
  <c r="T9" i="78"/>
  <c r="I9" i="78" s="1"/>
  <c r="S9" i="78"/>
  <c r="R9" i="78"/>
  <c r="O9" i="78"/>
  <c r="AN1" i="78"/>
  <c r="Z35" i="68"/>
  <c r="X35" i="68"/>
  <c r="W35" i="68"/>
  <c r="P35" i="68" s="1"/>
  <c r="Q35" i="68" s="1"/>
  <c r="V35" i="68"/>
  <c r="U35" i="68"/>
  <c r="T35" i="68"/>
  <c r="I35" i="68" s="1"/>
  <c r="S35" i="68"/>
  <c r="R35" i="68"/>
  <c r="O35" i="68"/>
  <c r="X34" i="68"/>
  <c r="W34" i="68"/>
  <c r="P34" i="68" s="1"/>
  <c r="Q34" i="68" s="1"/>
  <c r="V34" i="68"/>
  <c r="U34" i="68"/>
  <c r="T34" i="68"/>
  <c r="I34" i="68" s="1"/>
  <c r="S34" i="68"/>
  <c r="R34" i="68"/>
  <c r="O34" i="68"/>
  <c r="Z33" i="68"/>
  <c r="X33" i="68"/>
  <c r="W33" i="68"/>
  <c r="P33" i="68" s="1"/>
  <c r="Q33" i="68" s="1"/>
  <c r="G33" i="68" s="1"/>
  <c r="V33" i="68"/>
  <c r="U33" i="68"/>
  <c r="T33" i="68"/>
  <c r="I33" i="68" s="1"/>
  <c r="S33" i="68"/>
  <c r="R33" i="68"/>
  <c r="O33" i="68"/>
  <c r="Z32" i="68"/>
  <c r="X32" i="68"/>
  <c r="W32" i="68"/>
  <c r="P32" i="68" s="1"/>
  <c r="Q32" i="68" s="1"/>
  <c r="V32" i="68"/>
  <c r="U32" i="68"/>
  <c r="T32" i="68"/>
  <c r="I32" i="68" s="1"/>
  <c r="S32" i="68"/>
  <c r="R32" i="68"/>
  <c r="O32" i="68"/>
  <c r="Z31" i="68"/>
  <c r="X31" i="68"/>
  <c r="W31" i="68"/>
  <c r="P31" i="68" s="1"/>
  <c r="Q31" i="68" s="1"/>
  <c r="V31" i="68"/>
  <c r="U31" i="68"/>
  <c r="T31" i="68"/>
  <c r="I31" i="68" s="1"/>
  <c r="S31" i="68"/>
  <c r="R31" i="68"/>
  <c r="O31" i="68"/>
  <c r="Z30" i="68"/>
  <c r="X30" i="68"/>
  <c r="W30" i="68"/>
  <c r="P30" i="68" s="1"/>
  <c r="Q30" i="68" s="1"/>
  <c r="G30" i="68" s="1"/>
  <c r="V30" i="68"/>
  <c r="U30" i="68"/>
  <c r="T30" i="68"/>
  <c r="I30" i="68" s="1"/>
  <c r="S30" i="68"/>
  <c r="R30" i="68"/>
  <c r="O30" i="68"/>
  <c r="Z29" i="68"/>
  <c r="X29" i="68"/>
  <c r="W29" i="68"/>
  <c r="P29" i="68" s="1"/>
  <c r="Q29" i="68" s="1"/>
  <c r="V29" i="68"/>
  <c r="U29" i="68"/>
  <c r="T29" i="68"/>
  <c r="I29" i="68" s="1"/>
  <c r="S29" i="68"/>
  <c r="R29" i="68"/>
  <c r="O29" i="68"/>
  <c r="Z28" i="68"/>
  <c r="X28" i="68"/>
  <c r="V28" i="68"/>
  <c r="U28" i="68"/>
  <c r="T28" i="68"/>
  <c r="I28" i="68" s="1"/>
  <c r="S28" i="68"/>
  <c r="R28" i="68"/>
  <c r="W28" i="68" s="1"/>
  <c r="P28" i="68" s="1"/>
  <c r="Q28" i="68" s="1"/>
  <c r="O28" i="68"/>
  <c r="Z27" i="68"/>
  <c r="X27" i="68"/>
  <c r="W27" i="68"/>
  <c r="P27" i="68" s="1"/>
  <c r="Q27" i="68" s="1"/>
  <c r="V27" i="68"/>
  <c r="U27" i="68"/>
  <c r="T27" i="68"/>
  <c r="I27" i="68" s="1"/>
  <c r="S27" i="68"/>
  <c r="R27" i="68"/>
  <c r="O27" i="68"/>
  <c r="Z26" i="68"/>
  <c r="X26" i="68"/>
  <c r="W26" i="68"/>
  <c r="P26" i="68" s="1"/>
  <c r="Q26" i="68" s="1"/>
  <c r="V26" i="68"/>
  <c r="U26" i="68"/>
  <c r="T26" i="68"/>
  <c r="I26" i="68" s="1"/>
  <c r="S26" i="68"/>
  <c r="R26" i="68"/>
  <c r="O26" i="68"/>
  <c r="Z25" i="68"/>
  <c r="X25" i="68"/>
  <c r="W25" i="68"/>
  <c r="P25" i="68" s="1"/>
  <c r="Q25" i="68" s="1"/>
  <c r="V25" i="68"/>
  <c r="U25" i="68"/>
  <c r="T25" i="68"/>
  <c r="I25" i="68" s="1"/>
  <c r="S25" i="68"/>
  <c r="R25" i="68"/>
  <c r="O25" i="68"/>
  <c r="Z24" i="68"/>
  <c r="X24" i="68"/>
  <c r="W24" i="68"/>
  <c r="P24" i="68" s="1"/>
  <c r="Q24" i="68" s="1"/>
  <c r="V24" i="68"/>
  <c r="U24" i="68"/>
  <c r="T24" i="68"/>
  <c r="I24" i="68" s="1"/>
  <c r="S24" i="68"/>
  <c r="R24" i="68"/>
  <c r="O24" i="68"/>
  <c r="Z23" i="68"/>
  <c r="X23" i="68"/>
  <c r="W23" i="68"/>
  <c r="P23" i="68" s="1"/>
  <c r="Q23" i="68" s="1"/>
  <c r="V23" i="68"/>
  <c r="U23" i="68"/>
  <c r="T23" i="68"/>
  <c r="I23" i="68" s="1"/>
  <c r="S23" i="68"/>
  <c r="R23" i="68"/>
  <c r="O23" i="68"/>
  <c r="Z22" i="68"/>
  <c r="X22" i="68"/>
  <c r="W22" i="68"/>
  <c r="P22" i="68" s="1"/>
  <c r="Q22" i="68" s="1"/>
  <c r="V22" i="68"/>
  <c r="U22" i="68"/>
  <c r="T22" i="68"/>
  <c r="I22" i="68" s="1"/>
  <c r="S22" i="68"/>
  <c r="R22" i="68"/>
  <c r="O22" i="68"/>
  <c r="Z21" i="68"/>
  <c r="X21" i="68"/>
  <c r="V21" i="68"/>
  <c r="U21" i="68"/>
  <c r="T21" i="68"/>
  <c r="I21" i="68" s="1"/>
  <c r="S21" i="68"/>
  <c r="R21" i="68"/>
  <c r="O21" i="68"/>
  <c r="Z20" i="68"/>
  <c r="X20" i="68"/>
  <c r="W20" i="68"/>
  <c r="P20" i="68" s="1"/>
  <c r="Q20" i="68" s="1"/>
  <c r="V20" i="68"/>
  <c r="U20" i="68"/>
  <c r="T20" i="68"/>
  <c r="I20" i="68" s="1"/>
  <c r="S20" i="68"/>
  <c r="R20" i="68"/>
  <c r="O20" i="68"/>
  <c r="Z19" i="68"/>
  <c r="X19" i="68"/>
  <c r="W19" i="68"/>
  <c r="P19" i="68" s="1"/>
  <c r="Q19" i="68" s="1"/>
  <c r="V19" i="68"/>
  <c r="U19" i="68"/>
  <c r="T19" i="68"/>
  <c r="I19" i="68" s="1"/>
  <c r="S19" i="68"/>
  <c r="R19" i="68"/>
  <c r="O19" i="68"/>
  <c r="Z18" i="68"/>
  <c r="X18" i="68"/>
  <c r="W18" i="68"/>
  <c r="P18" i="68" s="1"/>
  <c r="Q18" i="68" s="1"/>
  <c r="V18" i="68"/>
  <c r="U18" i="68"/>
  <c r="T18" i="68"/>
  <c r="I18" i="68" s="1"/>
  <c r="S18" i="68"/>
  <c r="R18" i="68"/>
  <c r="O18" i="68"/>
  <c r="Z17" i="68"/>
  <c r="X17" i="68"/>
  <c r="W17" i="68"/>
  <c r="P17" i="68" s="1"/>
  <c r="Q17" i="68" s="1"/>
  <c r="E17" i="68" s="1"/>
  <c r="V17" i="68"/>
  <c r="U17" i="68"/>
  <c r="T17" i="68"/>
  <c r="I17" i="68" s="1"/>
  <c r="S17" i="68"/>
  <c r="R17" i="68"/>
  <c r="O17" i="68"/>
  <c r="Z16" i="68"/>
  <c r="X16" i="68"/>
  <c r="W16" i="68"/>
  <c r="P16" i="68" s="1"/>
  <c r="Q16" i="68" s="1"/>
  <c r="V16" i="68"/>
  <c r="U16" i="68"/>
  <c r="T16" i="68"/>
  <c r="I16" i="68" s="1"/>
  <c r="S16" i="68"/>
  <c r="R16" i="68"/>
  <c r="O16" i="68"/>
  <c r="Z15" i="68"/>
  <c r="X15" i="68"/>
  <c r="W15" i="68"/>
  <c r="P15" i="68" s="1"/>
  <c r="Q15" i="68" s="1"/>
  <c r="V15" i="68"/>
  <c r="U15" i="68"/>
  <c r="T15" i="68"/>
  <c r="I15" i="68" s="1"/>
  <c r="S15" i="68"/>
  <c r="R15" i="68"/>
  <c r="O15" i="68"/>
  <c r="Z14" i="68"/>
  <c r="X14" i="68"/>
  <c r="W14" i="68"/>
  <c r="P14" i="68" s="1"/>
  <c r="Q14" i="68" s="1"/>
  <c r="V14" i="68"/>
  <c r="U14" i="68"/>
  <c r="T14" i="68"/>
  <c r="I14" i="68" s="1"/>
  <c r="S14" i="68"/>
  <c r="R14" i="68"/>
  <c r="O14" i="68"/>
  <c r="Z13" i="68"/>
  <c r="X13" i="68"/>
  <c r="W13" i="68"/>
  <c r="P13" i="68" s="1"/>
  <c r="Q13" i="68" s="1"/>
  <c r="E13" i="68" s="1"/>
  <c r="V13" i="68"/>
  <c r="U13" i="68"/>
  <c r="T13" i="68"/>
  <c r="I13" i="68" s="1"/>
  <c r="S13" i="68"/>
  <c r="R13" i="68"/>
  <c r="O13" i="68"/>
  <c r="V12" i="68"/>
  <c r="U12" i="68"/>
  <c r="T12" i="68"/>
  <c r="I12" i="68" s="1"/>
  <c r="S12" i="68"/>
  <c r="R12" i="68"/>
  <c r="W12" i="68" s="1"/>
  <c r="P12" i="68" s="1"/>
  <c r="Q12" i="68" s="1"/>
  <c r="E12" i="68" s="1"/>
  <c r="O12" i="68"/>
  <c r="W11" i="68"/>
  <c r="P11" i="68" s="1"/>
  <c r="Q11" i="68" s="1"/>
  <c r="V11" i="68"/>
  <c r="U11" i="68"/>
  <c r="T11" i="68"/>
  <c r="I11" i="68" s="1"/>
  <c r="S11" i="68"/>
  <c r="R11" i="68"/>
  <c r="O11" i="68"/>
  <c r="V10" i="68"/>
  <c r="U10" i="68"/>
  <c r="T10" i="68"/>
  <c r="I10" i="68" s="1"/>
  <c r="S10" i="68"/>
  <c r="R10" i="68"/>
  <c r="W10" i="68" s="1"/>
  <c r="P10" i="68" s="1"/>
  <c r="Q10" i="68" s="1"/>
  <c r="O10" i="68"/>
  <c r="V9" i="68"/>
  <c r="U9" i="68"/>
  <c r="T9" i="68"/>
  <c r="I9" i="68" s="1"/>
  <c r="S9" i="68"/>
  <c r="R9" i="68"/>
  <c r="O9" i="68"/>
  <c r="AN1" i="68"/>
  <c r="J17" i="12" l="1"/>
  <c r="K17" i="12" s="1"/>
  <c r="L17" i="12" s="1"/>
  <c r="E28" i="68"/>
  <c r="G28" i="68"/>
  <c r="G29" i="68"/>
  <c r="E29" i="68"/>
  <c r="W9" i="78"/>
  <c r="P9" i="78" s="1"/>
  <c r="Q9" i="78" s="1"/>
  <c r="G9" i="78" s="1"/>
  <c r="W10" i="79"/>
  <c r="P10" i="79" s="1"/>
  <c r="Q10" i="79" s="1"/>
  <c r="E10" i="79" s="1"/>
  <c r="W10" i="78"/>
  <c r="P10" i="78" s="1"/>
  <c r="Q10" i="78" s="1"/>
  <c r="G10" i="78" s="1"/>
  <c r="W9" i="68"/>
  <c r="P9" i="68" s="1"/>
  <c r="Q9" i="68" s="1"/>
  <c r="G9" i="68" s="1"/>
  <c r="W21" i="68"/>
  <c r="P21" i="68" s="1"/>
  <c r="Q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11" i="78"/>
  <c r="E11" i="78"/>
  <c r="G16" i="78"/>
  <c r="E16" i="78"/>
  <c r="G31" i="78"/>
  <c r="E31" i="78"/>
  <c r="E27" i="78"/>
  <c r="G27" i="78"/>
  <c r="G35" i="78"/>
  <c r="E35" i="78"/>
  <c r="E30" i="78"/>
  <c r="E25" i="78"/>
  <c r="E33" i="78"/>
  <c r="G10" i="68"/>
  <c r="E10" i="68"/>
  <c r="E27" i="68"/>
  <c r="G27"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G12" i="68"/>
  <c r="G17" i="68"/>
  <c r="G13" i="68"/>
  <c r="E30" i="68"/>
  <c r="E33" i="68"/>
  <c r="D8" i="12"/>
  <c r="A8" i="12"/>
  <c r="A8" i="127" s="1"/>
  <c r="K29" i="68" l="1"/>
  <c r="J8" i="128"/>
  <c r="J29" i="128" s="1"/>
  <c r="J17" i="127"/>
  <c r="K28" i="68"/>
  <c r="E9" i="78"/>
  <c r="D8" i="127"/>
  <c r="G10" i="79"/>
  <c r="E36" i="79" s="1"/>
  <c r="E10" i="78"/>
  <c r="E9" i="68"/>
  <c r="G21" i="68"/>
  <c r="AJ1" i="68"/>
  <c r="AF5" i="68" s="1"/>
  <c r="E36" i="78" l="1"/>
  <c r="E36" i="68"/>
  <c r="AJ3" i="68"/>
  <c r="Y9" i="68" s="1"/>
  <c r="AK1" i="68"/>
  <c r="AJ4" i="68"/>
  <c r="AK2" i="68"/>
  <c r="J8" i="12" l="1"/>
  <c r="J8" i="127" l="1"/>
  <c r="I14" i="127"/>
  <c r="I15" i="127"/>
  <c r="I16" i="127"/>
  <c r="I17" i="127"/>
  <c r="I9" i="128"/>
  <c r="I10" i="128"/>
  <c r="I8" i="128" l="1"/>
  <c r="L17" i="128"/>
  <c r="K17" i="128"/>
  <c r="L16" i="128" l="1"/>
  <c r="K16" i="128"/>
  <c r="F10" i="12" l="1"/>
  <c r="F11" i="12" s="1"/>
  <c r="F12" i="12" s="1"/>
  <c r="F13" i="12" s="1"/>
  <c r="F14" i="12" s="1"/>
  <c r="F15" i="12" s="1"/>
  <c r="F16" i="12" s="1"/>
  <c r="F17" i="12" s="1"/>
  <c r="F18" i="12" s="1"/>
  <c r="F19" i="12" s="1"/>
  <c r="F20" i="12" s="1"/>
  <c r="F21" i="12" s="1"/>
  <c r="F22" i="12" s="1"/>
  <c r="F23" i="12" s="1"/>
  <c r="F24" i="12" s="1"/>
  <c r="F28" i="12" s="1"/>
  <c r="J11" i="12" l="1"/>
  <c r="J11" i="127" l="1"/>
  <c r="K11" i="12"/>
  <c r="L11" i="12" s="1"/>
  <c r="U9" i="12"/>
  <c r="D9" i="12"/>
  <c r="U10" i="12" s="1"/>
  <c r="D6" i="12"/>
  <c r="B4" i="130" s="1"/>
  <c r="D5" i="12"/>
  <c r="B3" i="130" s="1"/>
  <c r="D6" i="128" l="1"/>
  <c r="D6" i="127"/>
  <c r="D5" i="128"/>
  <c r="D5" i="127"/>
  <c r="AJ8" i="68"/>
  <c r="D9" i="127"/>
  <c r="B3" i="68"/>
  <c r="B3" i="119"/>
  <c r="B3" i="115"/>
  <c r="B3" i="124"/>
  <c r="B3" i="114"/>
  <c r="B3" i="85"/>
  <c r="B3" i="84"/>
  <c r="B3" i="122"/>
  <c r="B3" i="121"/>
  <c r="B3" i="117"/>
  <c r="B3" i="116"/>
  <c r="B3" i="81"/>
  <c r="B3" i="80"/>
  <c r="B3" i="79"/>
  <c r="B3" i="126"/>
  <c r="B3" i="123"/>
  <c r="B3" i="82"/>
  <c r="B3" i="125"/>
  <c r="B3" i="120"/>
  <c r="B3" i="78"/>
  <c r="B4" i="124"/>
  <c r="B4" i="114"/>
  <c r="B4" i="122"/>
  <c r="B4" i="121"/>
  <c r="B4" i="117"/>
  <c r="B4" i="116"/>
  <c r="B4" i="126"/>
  <c r="B4" i="123"/>
  <c r="B4" i="68"/>
  <c r="B4" i="125"/>
  <c r="B4" i="120"/>
  <c r="B4" i="85"/>
  <c r="B4" i="84"/>
  <c r="B4" i="82"/>
  <c r="B4" i="81"/>
  <c r="B4" i="80"/>
  <c r="B4" i="79"/>
  <c r="B4" i="78"/>
  <c r="B4" i="119"/>
  <c r="B4" i="115"/>
  <c r="A9" i="12"/>
  <c r="D10" i="12"/>
  <c r="AJ8" i="78" l="1"/>
  <c r="AJ2" i="78"/>
  <c r="U11" i="12"/>
  <c r="D10" i="127"/>
  <c r="A9" i="127"/>
  <c r="AJ7" i="68"/>
  <c r="AJ1" i="78"/>
  <c r="A10" i="12"/>
  <c r="D11" i="12"/>
  <c r="AJ2" i="79" s="1"/>
  <c r="U12" i="12" l="1"/>
  <c r="A10" i="127"/>
  <c r="AJ8" i="79"/>
  <c r="D11" i="127"/>
  <c r="AF6" i="78"/>
  <c r="AJ3" i="78" s="1"/>
  <c r="AF5" i="78"/>
  <c r="AJ4" i="78" s="1"/>
  <c r="AJ7" i="78"/>
  <c r="D1" i="68"/>
  <c r="AJ1" i="79"/>
  <c r="A11" i="12"/>
  <c r="D12" i="12"/>
  <c r="AJ2" i="80" s="1"/>
  <c r="U13" i="12" l="1"/>
  <c r="AJ8" i="80"/>
  <c r="D12" i="127"/>
  <c r="A11" i="127"/>
  <c r="AF6" i="79"/>
  <c r="AJ3" i="79" s="1"/>
  <c r="AF5" i="79"/>
  <c r="AJ4" i="79" s="1"/>
  <c r="D1" i="78"/>
  <c r="AJ7" i="79"/>
  <c r="AJ1" i="80"/>
  <c r="D13" i="12"/>
  <c r="AJ2" i="81" s="1"/>
  <c r="AJ8" i="81" l="1"/>
  <c r="D13" i="127"/>
  <c r="AF5" i="80"/>
  <c r="AJ4" i="80" s="1"/>
  <c r="AF6" i="80"/>
  <c r="AJ3" i="80" s="1"/>
  <c r="D1" i="79"/>
  <c r="D14" i="12"/>
  <c r="AJ2" i="82" s="1"/>
  <c r="AJ8" i="82" l="1"/>
  <c r="D14" i="127"/>
  <c r="D15" i="12"/>
  <c r="I15" i="128"/>
  <c r="I14" i="128"/>
  <c r="I13" i="128"/>
  <c r="D15" i="127" l="1"/>
  <c r="AJ8" i="84"/>
  <c r="AJ2" i="84"/>
  <c r="D16" i="12"/>
  <c r="D16" i="127" l="1"/>
  <c r="AJ8" i="85"/>
  <c r="AJ2" i="85"/>
  <c r="D17" i="12"/>
  <c r="D17" i="127" l="1"/>
  <c r="AJ8" i="130"/>
  <c r="AJ2" i="130"/>
  <c r="D8" i="128"/>
  <c r="AK2" i="114"/>
  <c r="D18" i="12"/>
  <c r="D9" i="128" s="1"/>
  <c r="AK8" i="114" l="1"/>
  <c r="AK2" i="115"/>
  <c r="D19" i="12"/>
  <c r="D10" i="128" s="1"/>
  <c r="AK8" i="115" l="1"/>
  <c r="AK2" i="116"/>
  <c r="D20" i="12"/>
  <c r="D11" i="128" s="1"/>
  <c r="L10" i="128" l="1"/>
  <c r="K10" i="128"/>
  <c r="L9" i="128"/>
  <c r="K9" i="128"/>
  <c r="AK8" i="116"/>
  <c r="AK2" i="117"/>
  <c r="D21" i="12"/>
  <c r="D12" i="128" s="1"/>
  <c r="AK8" i="117" l="1"/>
  <c r="AK2" i="119"/>
  <c r="D22" i="12"/>
  <c r="D13" i="128" s="1"/>
  <c r="AK8" i="119" l="1"/>
  <c r="AK2" i="120"/>
  <c r="D23" i="12"/>
  <c r="D14" i="128" s="1"/>
  <c r="AK8" i="120" l="1"/>
  <c r="AK2" i="121"/>
  <c r="D24" i="12"/>
  <c r="D15" i="128" s="1"/>
  <c r="AK8" i="121" l="1"/>
  <c r="AK2" i="122"/>
  <c r="D25" i="12"/>
  <c r="D16" i="128" s="1"/>
  <c r="AK8" i="122" l="1"/>
  <c r="AK2" i="123"/>
  <c r="D26" i="12"/>
  <c r="D17" i="128" s="1"/>
  <c r="Q5" i="77"/>
  <c r="AJ5" i="130" s="1"/>
  <c r="AN4" i="130" l="1"/>
  <c r="AN5" i="130"/>
  <c r="AK5" i="126"/>
  <c r="AK5" i="125"/>
  <c r="AK5" i="123"/>
  <c r="AK5" i="120"/>
  <c r="AK5" i="114"/>
  <c r="AK5" i="117"/>
  <c r="AK5" i="121"/>
  <c r="AK5" i="119"/>
  <c r="AK5" i="115"/>
  <c r="AK5" i="116"/>
  <c r="AK5" i="124"/>
  <c r="AK5" i="122"/>
  <c r="AK8" i="123"/>
  <c r="AK2" i="124"/>
  <c r="AJ5" i="85"/>
  <c r="AJ5" i="81"/>
  <c r="AJ5" i="84"/>
  <c r="AJ5" i="82"/>
  <c r="AJ5" i="78"/>
  <c r="AJ5" i="80"/>
  <c r="AJ5" i="79"/>
  <c r="AJ5" i="68"/>
  <c r="D27" i="12"/>
  <c r="D18" i="128" s="1"/>
  <c r="K17" i="127"/>
  <c r="K14" i="12"/>
  <c r="L14" i="12" s="1"/>
  <c r="K15" i="12"/>
  <c r="L15" i="12" s="1"/>
  <c r="J12" i="12"/>
  <c r="J16" i="127"/>
  <c r="J10" i="12"/>
  <c r="J13" i="127" l="1"/>
  <c r="K13" i="12"/>
  <c r="L13" i="12" s="1"/>
  <c r="J12" i="127"/>
  <c r="K12" i="12"/>
  <c r="L12" i="12" s="1"/>
  <c r="J10" i="127"/>
  <c r="K10" i="12"/>
  <c r="L10" i="12" s="1"/>
  <c r="L15" i="128"/>
  <c r="K15" i="128"/>
  <c r="L13" i="128"/>
  <c r="K13" i="128"/>
  <c r="L14" i="128"/>
  <c r="K14" i="128"/>
  <c r="L17" i="127"/>
  <c r="K8" i="128"/>
  <c r="J14" i="127"/>
  <c r="AO4" i="124"/>
  <c r="AO5" i="124"/>
  <c r="AO4" i="115"/>
  <c r="AO5" i="115"/>
  <c r="AO4" i="121"/>
  <c r="AO5" i="121"/>
  <c r="AO4" i="122"/>
  <c r="AO5" i="122"/>
  <c r="AO5" i="117"/>
  <c r="AO4" i="117"/>
  <c r="AO4" i="114"/>
  <c r="AO5" i="114"/>
  <c r="AO4" i="120"/>
  <c r="AO5" i="120"/>
  <c r="AO4" i="116"/>
  <c r="AO5" i="116"/>
  <c r="AO4" i="119"/>
  <c r="AO5" i="119"/>
  <c r="AO4" i="123"/>
  <c r="AO5" i="123"/>
  <c r="AO4" i="125"/>
  <c r="AO5" i="125"/>
  <c r="AO4" i="126"/>
  <c r="AO5" i="126"/>
  <c r="AK8" i="124"/>
  <c r="AK2" i="125"/>
  <c r="AN5" i="78"/>
  <c r="AN4" i="78"/>
  <c r="AN4" i="82"/>
  <c r="AN5" i="82"/>
  <c r="AN5" i="84"/>
  <c r="AN4" i="84"/>
  <c r="AN5" i="81"/>
  <c r="AN4" i="81"/>
  <c r="AN5" i="79"/>
  <c r="AN4" i="79"/>
  <c r="AN5" i="80"/>
  <c r="AN4" i="80"/>
  <c r="AN4" i="85"/>
  <c r="AN5" i="85"/>
  <c r="AN5" i="68"/>
  <c r="AN4" i="68"/>
  <c r="D28" i="12"/>
  <c r="D19" i="128" s="1"/>
  <c r="Y9" i="79" l="1"/>
  <c r="A9" i="79" s="1"/>
  <c r="Y10" i="79" s="1"/>
  <c r="A10" i="79" s="1"/>
  <c r="Y11" i="79" s="1"/>
  <c r="A11" i="79" s="1"/>
  <c r="Y12" i="79" s="1"/>
  <c r="A12" i="79" s="1"/>
  <c r="Y13" i="79" s="1"/>
  <c r="A13" i="79" s="1"/>
  <c r="Y14" i="79" s="1"/>
  <c r="A14" i="79" s="1"/>
  <c r="Y15" i="79" s="1"/>
  <c r="A15" i="79" s="1"/>
  <c r="Y16" i="79" s="1"/>
  <c r="A16" i="79" s="1"/>
  <c r="Y17" i="79" s="1"/>
  <c r="A17" i="79" s="1"/>
  <c r="Y18" i="79" s="1"/>
  <c r="A18" i="79" s="1"/>
  <c r="Y19" i="79" s="1"/>
  <c r="A19" i="79" s="1"/>
  <c r="Y20" i="79" s="1"/>
  <c r="A20" i="79" s="1"/>
  <c r="Y21" i="79" s="1"/>
  <c r="A21" i="79" s="1"/>
  <c r="Y22" i="79" s="1"/>
  <c r="A22" i="79" s="1"/>
  <c r="Y23" i="79" s="1"/>
  <c r="A23" i="79" s="1"/>
  <c r="Y24" i="79" s="1"/>
  <c r="A24" i="79" s="1"/>
  <c r="Y25" i="79" s="1"/>
  <c r="A25" i="79" s="1"/>
  <c r="Y26" i="79" s="1"/>
  <c r="A26" i="79" s="1"/>
  <c r="Y27" i="79" s="1"/>
  <c r="A27" i="79" s="1"/>
  <c r="Y28" i="79" s="1"/>
  <c r="A28" i="79" s="1"/>
  <c r="Y29" i="79" s="1"/>
  <c r="A29" i="79" s="1"/>
  <c r="Y30" i="79" s="1"/>
  <c r="A30" i="79" s="1"/>
  <c r="Y31" i="79" s="1"/>
  <c r="A31" i="79" s="1"/>
  <c r="Y32" i="79" s="1"/>
  <c r="A32" i="79" s="1"/>
  <c r="Y33" i="79" s="1"/>
  <c r="A33" i="79" s="1"/>
  <c r="Y34" i="79" s="1"/>
  <c r="A34" i="79" s="1"/>
  <c r="Y35" i="79" s="1"/>
  <c r="A35" i="79" s="1"/>
  <c r="Y9" i="80"/>
  <c r="A9" i="80" s="1"/>
  <c r="Y10" i="80" s="1"/>
  <c r="A10" i="80" s="1"/>
  <c r="Y11" i="80" s="1"/>
  <c r="A11" i="80" s="1"/>
  <c r="Y12" i="80" s="1"/>
  <c r="A12" i="80" s="1"/>
  <c r="Y13" i="80" s="1"/>
  <c r="A13" i="80" s="1"/>
  <c r="Y14" i="80" s="1"/>
  <c r="A14" i="80" s="1"/>
  <c r="Y15" i="80" s="1"/>
  <c r="A15" i="80" s="1"/>
  <c r="Y16" i="80" s="1"/>
  <c r="A16" i="80" s="1"/>
  <c r="Y17" i="80" s="1"/>
  <c r="A17" i="80" s="1"/>
  <c r="Y18" i="80" s="1"/>
  <c r="A18" i="80" s="1"/>
  <c r="Y19" i="80" s="1"/>
  <c r="A19" i="80" s="1"/>
  <c r="Y20" i="80" s="1"/>
  <c r="A20" i="80" s="1"/>
  <c r="Y21" i="80" s="1"/>
  <c r="A21" i="80" s="1"/>
  <c r="Y22" i="80" s="1"/>
  <c r="A22" i="80" s="1"/>
  <c r="Y23" i="80" s="1"/>
  <c r="A23" i="80" s="1"/>
  <c r="Y24" i="80" s="1"/>
  <c r="A24" i="80" s="1"/>
  <c r="Y25" i="80" s="1"/>
  <c r="A25" i="80" s="1"/>
  <c r="Y26" i="80" s="1"/>
  <c r="A26" i="80" s="1"/>
  <c r="Y27" i="80" s="1"/>
  <c r="A27" i="80" s="1"/>
  <c r="Y28" i="80" s="1"/>
  <c r="A28" i="80" s="1"/>
  <c r="Y29" i="80" s="1"/>
  <c r="A29" i="80" s="1"/>
  <c r="Y30" i="80" s="1"/>
  <c r="A30" i="80" s="1"/>
  <c r="Y31" i="80" s="1"/>
  <c r="A31" i="80" s="1"/>
  <c r="Y32" i="80" s="1"/>
  <c r="A32" i="80" s="1"/>
  <c r="Y33" i="80" s="1"/>
  <c r="A33" i="80" s="1"/>
  <c r="Y34" i="80" s="1"/>
  <c r="A34" i="80" s="1"/>
  <c r="Y35" i="80" s="1"/>
  <c r="A35" i="80" s="1"/>
  <c r="Y9" i="78"/>
  <c r="A9" i="78" s="1"/>
  <c r="Y10" i="78" s="1"/>
  <c r="A10" i="78" s="1"/>
  <c r="Y11" i="78" s="1"/>
  <c r="A11" i="78" s="1"/>
  <c r="Y12" i="78" s="1"/>
  <c r="A12" i="78" s="1"/>
  <c r="Y13" i="78" s="1"/>
  <c r="A13" i="78" s="1"/>
  <c r="Y14" i="78" s="1"/>
  <c r="A14" i="78" s="1"/>
  <c r="Y15" i="78" s="1"/>
  <c r="A15" i="78" s="1"/>
  <c r="Y16" i="78" s="1"/>
  <c r="A16" i="78" s="1"/>
  <c r="Y17" i="78" s="1"/>
  <c r="A17" i="78" s="1"/>
  <c r="Y18" i="78" s="1"/>
  <c r="A18" i="78" s="1"/>
  <c r="Y19" i="78" s="1"/>
  <c r="A19" i="78" s="1"/>
  <c r="Y20" i="78" s="1"/>
  <c r="A20" i="78" s="1"/>
  <c r="Y21" i="78" s="1"/>
  <c r="A21" i="78" s="1"/>
  <c r="Y22" i="78" s="1"/>
  <c r="A22" i="78" s="1"/>
  <c r="Y23" i="78" s="1"/>
  <c r="A23" i="78" s="1"/>
  <c r="Y24" i="78" s="1"/>
  <c r="A24" i="78" s="1"/>
  <c r="Y25" i="78" s="1"/>
  <c r="A25" i="78" s="1"/>
  <c r="Y26" i="78" s="1"/>
  <c r="A26" i="78" s="1"/>
  <c r="Y27" i="78" s="1"/>
  <c r="A27" i="78" s="1"/>
  <c r="Y28" i="78" s="1"/>
  <c r="A28" i="78" s="1"/>
  <c r="Y29" i="78" s="1"/>
  <c r="A29" i="78" s="1"/>
  <c r="Y30" i="78" s="1"/>
  <c r="A30" i="78" s="1"/>
  <c r="Y31" i="78" s="1"/>
  <c r="A31" i="78" s="1"/>
  <c r="Y32" i="78" s="1"/>
  <c r="A32" i="78" s="1"/>
  <c r="Y33" i="78" s="1"/>
  <c r="A33" i="78" s="1"/>
  <c r="Y34" i="78" s="1"/>
  <c r="A34" i="78" s="1"/>
  <c r="Y35" i="78" s="1"/>
  <c r="A35" i="78" s="1"/>
  <c r="A9" i="68"/>
  <c r="L16" i="127"/>
  <c r="K16" i="127"/>
  <c r="L8" i="128"/>
  <c r="L14" i="127"/>
  <c r="K14" i="127"/>
  <c r="L15" i="127"/>
  <c r="K15" i="127"/>
  <c r="AK8" i="125"/>
  <c r="AK8" i="126"/>
  <c r="AK2" i="126"/>
  <c r="J9" i="12"/>
  <c r="Y10" i="68" l="1"/>
  <c r="A10" i="68" s="1"/>
  <c r="J29" i="12"/>
  <c r="K9" i="12"/>
  <c r="L9" i="12" s="1"/>
  <c r="J9" i="127"/>
  <c r="J29" i="127" s="1"/>
  <c r="I11" i="127"/>
  <c r="I9" i="127"/>
  <c r="I8" i="127"/>
  <c r="Y11" i="68" l="1"/>
  <c r="A11" i="68" s="1"/>
  <c r="B5" i="124"/>
  <c r="B5" i="126"/>
  <c r="B5" i="125"/>
  <c r="B5" i="119"/>
  <c r="B5" i="123"/>
  <c r="B5" i="122"/>
  <c r="B5" i="121"/>
  <c r="B5" i="115"/>
  <c r="K14" i="68"/>
  <c r="B5" i="120"/>
  <c r="B5" i="117"/>
  <c r="B5" i="114"/>
  <c r="B5" i="116"/>
  <c r="Y12" i="68" l="1"/>
  <c r="A12" i="68" s="1"/>
  <c r="K12" i="128"/>
  <c r="I12" i="128"/>
  <c r="I10" i="127"/>
  <c r="L11" i="128"/>
  <c r="I11" i="128"/>
  <c r="K19" i="128"/>
  <c r="I19" i="128"/>
  <c r="I12" i="127"/>
  <c r="I13" i="127"/>
  <c r="L9" i="127"/>
  <c r="K9" i="127"/>
  <c r="L11" i="127"/>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11" i="68"/>
  <c r="K18" i="68"/>
  <c r="K30"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L8" i="12" s="1"/>
  <c r="L29" i="12" s="1"/>
  <c r="Y13" i="68" l="1"/>
  <c r="A13" i="68" s="1"/>
  <c r="L13" i="127"/>
  <c r="L10" i="127"/>
  <c r="L12" i="127"/>
  <c r="L12" i="128"/>
  <c r="K11" i="128"/>
  <c r="K29" i="128" s="1"/>
  <c r="L19" i="128"/>
  <c r="K10" i="127"/>
  <c r="K13" i="127"/>
  <c r="K12" i="127"/>
  <c r="K29" i="12"/>
  <c r="K8" i="127"/>
  <c r="K36" i="126"/>
  <c r="K36" i="120"/>
  <c r="K36" i="119"/>
  <c r="K36" i="124"/>
  <c r="K36" i="85"/>
  <c r="K36" i="68"/>
  <c r="K36" i="123"/>
  <c r="K36" i="79"/>
  <c r="K36" i="116"/>
  <c r="K36" i="114"/>
  <c r="K36" i="82"/>
  <c r="K36" i="121"/>
  <c r="K36" i="80"/>
  <c r="K36" i="122"/>
  <c r="K36" i="117"/>
  <c r="K36" i="115"/>
  <c r="K36" i="84"/>
  <c r="K36" i="81"/>
  <c r="K36" i="78"/>
  <c r="K36" i="125"/>
  <c r="Y14" i="68" l="1"/>
  <c r="A14" i="68" s="1"/>
  <c r="K29" i="127"/>
  <c r="L29" i="128"/>
  <c r="L8" i="127"/>
  <c r="L29" i="127" s="1"/>
  <c r="A12" i="12"/>
  <c r="U14" i="12" s="1"/>
  <c r="Y15" i="68" l="1"/>
  <c r="A15" i="68" s="1"/>
  <c r="A12" i="127"/>
  <c r="AJ7" i="80"/>
  <c r="AJ1" i="81"/>
  <c r="A13" i="12"/>
  <c r="U15" i="12" s="1"/>
  <c r="Y16" i="68" l="1"/>
  <c r="A16" i="68" s="1"/>
  <c r="A13" i="127"/>
  <c r="AF5" i="81"/>
  <c r="AJ4" i="81" s="1"/>
  <c r="AF6" i="81"/>
  <c r="AJ3" i="81" s="1"/>
  <c r="Y9" i="81" s="1"/>
  <c r="A9" i="81" s="1"/>
  <c r="D1" i="80"/>
  <c r="AJ7" i="81"/>
  <c r="AJ1" i="82"/>
  <c r="A14" i="12"/>
  <c r="U16" i="12" s="1"/>
  <c r="Y17" i="68" l="1"/>
  <c r="A17" i="68" s="1"/>
  <c r="A14" i="127"/>
  <c r="Y10" i="81"/>
  <c r="A10" i="81" s="1"/>
  <c r="Y11" i="81" s="1"/>
  <c r="A11" i="81" s="1"/>
  <c r="Y12" i="81" s="1"/>
  <c r="A12" i="81" s="1"/>
  <c r="Y13" i="81" s="1"/>
  <c r="A13" i="81" s="1"/>
  <c r="Y14" i="81" s="1"/>
  <c r="A14" i="81" s="1"/>
  <c r="Y15" i="81" s="1"/>
  <c r="A15" i="81" s="1"/>
  <c r="Y16" i="81" s="1"/>
  <c r="A16" i="81" s="1"/>
  <c r="Y17" i="81" s="1"/>
  <c r="A17" i="81" s="1"/>
  <c r="Y18" i="81" s="1"/>
  <c r="A18" i="81" s="1"/>
  <c r="Y19" i="81" s="1"/>
  <c r="A19" i="81" s="1"/>
  <c r="Y20" i="81" s="1"/>
  <c r="A20" i="81" s="1"/>
  <c r="Y21" i="81" s="1"/>
  <c r="A21" i="81" s="1"/>
  <c r="Y22" i="81" s="1"/>
  <c r="A22" i="81" s="1"/>
  <c r="Y23" i="81" s="1"/>
  <c r="A23" i="81" s="1"/>
  <c r="Y24" i="81" s="1"/>
  <c r="A24" i="81" s="1"/>
  <c r="Y25" i="81" s="1"/>
  <c r="A25" i="81" s="1"/>
  <c r="Y26" i="81" s="1"/>
  <c r="A26" i="81" s="1"/>
  <c r="Y27" i="81" s="1"/>
  <c r="A27" i="81" s="1"/>
  <c r="Y28" i="81" s="1"/>
  <c r="A28" i="81" s="1"/>
  <c r="Y29" i="81" s="1"/>
  <c r="A29" i="81" s="1"/>
  <c r="Y30" i="81" s="1"/>
  <c r="A30" i="81" s="1"/>
  <c r="Y31" i="81" s="1"/>
  <c r="A31" i="81" s="1"/>
  <c r="Y32" i="81" s="1"/>
  <c r="A32" i="81" s="1"/>
  <c r="Y33" i="81" s="1"/>
  <c r="A33" i="81" s="1"/>
  <c r="Y34" i="81" s="1"/>
  <c r="A34" i="81" s="1"/>
  <c r="Y35" i="81" s="1"/>
  <c r="A35" i="81" s="1"/>
  <c r="AF6" i="82"/>
  <c r="AJ3" i="82" s="1"/>
  <c r="Y9" i="82" s="1"/>
  <c r="A9" i="82" s="1"/>
  <c r="AF5" i="82"/>
  <c r="AJ4" i="82" s="1"/>
  <c r="D1" i="81"/>
  <c r="AJ7" i="82"/>
  <c r="D1" i="82" s="1"/>
  <c r="A15" i="12"/>
  <c r="Y18" i="68" l="1"/>
  <c r="A18" i="68" s="1"/>
  <c r="Y10" i="82"/>
  <c r="A10" i="82" s="1"/>
  <c r="Y11" i="82" s="1"/>
  <c r="A11" i="82" s="1"/>
  <c r="Y12" i="82" s="1"/>
  <c r="A12" i="82" s="1"/>
  <c r="Y13" i="82" s="1"/>
  <c r="A13" i="82" s="1"/>
  <c r="Y14" i="82" s="1"/>
  <c r="A14" i="82" s="1"/>
  <c r="Y15" i="82" s="1"/>
  <c r="A15" i="82" s="1"/>
  <c r="Y16" i="82" s="1"/>
  <c r="A16" i="82" s="1"/>
  <c r="Y17" i="82" s="1"/>
  <c r="A17" i="82" s="1"/>
  <c r="Y18" i="82" s="1"/>
  <c r="A18" i="82" s="1"/>
  <c r="Y19" i="82" s="1"/>
  <c r="A19" i="82" s="1"/>
  <c r="Y20" i="82" s="1"/>
  <c r="A20" i="82" s="1"/>
  <c r="Y21" i="82" s="1"/>
  <c r="A21" i="82" s="1"/>
  <c r="Y22" i="82" s="1"/>
  <c r="A22" i="82" s="1"/>
  <c r="Y23" i="82" s="1"/>
  <c r="A23" i="82" s="1"/>
  <c r="Y24" i="82" s="1"/>
  <c r="A24" i="82" s="1"/>
  <c r="Y25" i="82" s="1"/>
  <c r="A25" i="82" s="1"/>
  <c r="Y26" i="82" s="1"/>
  <c r="A26" i="82" s="1"/>
  <c r="Y27" i="82" s="1"/>
  <c r="A27" i="82" s="1"/>
  <c r="Y28" i="82" s="1"/>
  <c r="A28" i="82" s="1"/>
  <c r="Y29" i="82" s="1"/>
  <c r="A29" i="82" s="1"/>
  <c r="Y30" i="82" s="1"/>
  <c r="A30" i="82" s="1"/>
  <c r="Y31" i="82" s="1"/>
  <c r="A31" i="82" s="1"/>
  <c r="Y32" i="82" s="1"/>
  <c r="A32" i="82" s="1"/>
  <c r="Y33" i="82" s="1"/>
  <c r="A33" i="82" s="1"/>
  <c r="Y34" i="82" s="1"/>
  <c r="A34" i="82" s="1"/>
  <c r="Y35" i="82" s="1"/>
  <c r="A35" i="82" s="1"/>
  <c r="A15" i="127"/>
  <c r="AJ1" i="84"/>
  <c r="A16" i="12"/>
  <c r="U17" i="12" s="1"/>
  <c r="Y19" i="68" l="1"/>
  <c r="A19" i="68" s="1"/>
  <c r="A17" i="12"/>
  <c r="AJ1" i="130"/>
  <c r="A16" i="127"/>
  <c r="AF5" i="84"/>
  <c r="AJ4" i="84" s="1"/>
  <c r="AF6" i="84"/>
  <c r="AJ3" i="84" s="1"/>
  <c r="Y9" i="84" s="1"/>
  <c r="A9" i="84" s="1"/>
  <c r="AJ7" i="84"/>
  <c r="D1" i="84" s="1"/>
  <c r="AJ1" i="85"/>
  <c r="Y20" i="68" l="1"/>
  <c r="A20" i="68" s="1"/>
  <c r="A17" i="127"/>
  <c r="U18" i="12"/>
  <c r="A18" i="12" s="1"/>
  <c r="U19" i="12" s="1"/>
  <c r="AJ7" i="130"/>
  <c r="D1" i="130" s="1"/>
  <c r="AF6" i="130"/>
  <c r="AJ3" i="130" s="1"/>
  <c r="Y9" i="130" s="1"/>
  <c r="A9" i="130" s="1"/>
  <c r="AF5" i="130"/>
  <c r="AJ4" i="130" s="1"/>
  <c r="Y10" i="84"/>
  <c r="A10" i="84" s="1"/>
  <c r="Y11" i="84" s="1"/>
  <c r="A11" i="84" s="1"/>
  <c r="Y12" i="84" s="1"/>
  <c r="A12" i="84" s="1"/>
  <c r="Y13" i="84" s="1"/>
  <c r="A13" i="84" s="1"/>
  <c r="Y14" i="84" s="1"/>
  <c r="A14" i="84" s="1"/>
  <c r="Y15" i="84" s="1"/>
  <c r="A15" i="84" s="1"/>
  <c r="Y16" i="84" s="1"/>
  <c r="A16" i="84" s="1"/>
  <c r="Y17" i="84" s="1"/>
  <c r="A17" i="84" s="1"/>
  <c r="Y18" i="84" s="1"/>
  <c r="A18" i="84" s="1"/>
  <c r="Y19" i="84" s="1"/>
  <c r="A19" i="84" s="1"/>
  <c r="Y20" i="84" s="1"/>
  <c r="A20" i="84" s="1"/>
  <c r="Y21" i="84" s="1"/>
  <c r="A21" i="84" s="1"/>
  <c r="Y22" i="84" s="1"/>
  <c r="A22" i="84" s="1"/>
  <c r="Y23" i="84" s="1"/>
  <c r="A23" i="84" s="1"/>
  <c r="Y24" i="84" s="1"/>
  <c r="A24" i="84" s="1"/>
  <c r="Y25" i="84" s="1"/>
  <c r="A25" i="84" s="1"/>
  <c r="Y26" i="84" s="1"/>
  <c r="A26" i="84" s="1"/>
  <c r="Y27" i="84" s="1"/>
  <c r="A27" i="84" s="1"/>
  <c r="Y28" i="84" s="1"/>
  <c r="A28" i="84" s="1"/>
  <c r="Y29" i="84" s="1"/>
  <c r="A29" i="84" s="1"/>
  <c r="Y30" i="84" s="1"/>
  <c r="A30" i="84" s="1"/>
  <c r="Y31" i="84" s="1"/>
  <c r="A31" i="84" s="1"/>
  <c r="Y32" i="84" s="1"/>
  <c r="A32" i="84" s="1"/>
  <c r="Y33" i="84" s="1"/>
  <c r="A33" i="84" s="1"/>
  <c r="Y34" i="84" s="1"/>
  <c r="A34" i="84" s="1"/>
  <c r="Y35" i="84" s="1"/>
  <c r="A35" i="84" s="1"/>
  <c r="A8" i="128"/>
  <c r="AF6" i="85"/>
  <c r="AJ3" i="85" s="1"/>
  <c r="Y9" i="85" s="1"/>
  <c r="A9" i="85" s="1"/>
  <c r="AF5" i="85"/>
  <c r="AJ4" i="85" s="1"/>
  <c r="AJ7" i="85"/>
  <c r="AK1" i="114"/>
  <c r="Y21" i="68" l="1"/>
  <c r="A21" i="68" s="1"/>
  <c r="Y10" i="130"/>
  <c r="A10" i="130" s="1"/>
  <c r="Y11" i="130" s="1"/>
  <c r="A11" i="130" s="1"/>
  <c r="Y12" i="130" s="1"/>
  <c r="A12" i="130" s="1"/>
  <c r="Y13" i="130" s="1"/>
  <c r="A13" i="130" s="1"/>
  <c r="Y14" i="130" s="1"/>
  <c r="A14" i="130" s="1"/>
  <c r="Y15" i="130" s="1"/>
  <c r="A15" i="130" s="1"/>
  <c r="Y16" i="130" s="1"/>
  <c r="A16" i="130" s="1"/>
  <c r="Y17" i="130" s="1"/>
  <c r="A17" i="130" s="1"/>
  <c r="Y18" i="130" s="1"/>
  <c r="A18" i="130" s="1"/>
  <c r="Y19" i="130" s="1"/>
  <c r="A19" i="130" s="1"/>
  <c r="Y20" i="130" s="1"/>
  <c r="A20" i="130" s="1"/>
  <c r="Y21" i="130" s="1"/>
  <c r="A21" i="130" s="1"/>
  <c r="Y22" i="130" s="1"/>
  <c r="A22" i="130" s="1"/>
  <c r="Y23" i="130" s="1"/>
  <c r="A23" i="130" s="1"/>
  <c r="Y24" i="130" s="1"/>
  <c r="A24" i="130" s="1"/>
  <c r="Y25" i="130" s="1"/>
  <c r="A25" i="130" s="1"/>
  <c r="Y26" i="130" s="1"/>
  <c r="A26" i="130" s="1"/>
  <c r="Y27" i="130" s="1"/>
  <c r="A27" i="130" s="1"/>
  <c r="Y28" i="130" s="1"/>
  <c r="A28" i="130" s="1"/>
  <c r="Y29" i="130" s="1"/>
  <c r="A29" i="130" s="1"/>
  <c r="Y30" i="130" s="1"/>
  <c r="A30" i="130" s="1"/>
  <c r="Y31" i="130" s="1"/>
  <c r="A31" i="130" s="1"/>
  <c r="Y32" i="130" s="1"/>
  <c r="A32" i="130" s="1"/>
  <c r="Y33" i="130" s="1"/>
  <c r="A33" i="130" s="1"/>
  <c r="Y34" i="130" s="1"/>
  <c r="A34" i="130" s="1"/>
  <c r="Y35" i="130" s="1"/>
  <c r="A35" i="130" s="1"/>
  <c r="A19" i="12"/>
  <c r="U20" i="12" s="1"/>
  <c r="Y10" i="85"/>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A9" i="128"/>
  <c r="AG6" i="114"/>
  <c r="AK3" i="114" s="1"/>
  <c r="Z9" i="114" s="1"/>
  <c r="A9" i="114" s="1"/>
  <c r="AG5" i="114"/>
  <c r="AK4" i="114" s="1"/>
  <c r="D1" i="85"/>
  <c r="AK7" i="114"/>
  <c r="AK1" i="115"/>
  <c r="Y22" i="68" l="1"/>
  <c r="A22" i="68" s="1"/>
  <c r="Z10" i="114"/>
  <c r="A10" i="114" s="1"/>
  <c r="Z11" i="114" s="1"/>
  <c r="A11" i="114" s="1"/>
  <c r="Z12" i="114" s="1"/>
  <c r="A12" i="114" s="1"/>
  <c r="Z13" i="114" s="1"/>
  <c r="A13" i="114" s="1"/>
  <c r="Z14" i="114" s="1"/>
  <c r="A14" i="114" s="1"/>
  <c r="Z15" i="114" s="1"/>
  <c r="A15" i="114" s="1"/>
  <c r="Z16" i="114" s="1"/>
  <c r="A16" i="114" s="1"/>
  <c r="Z17" i="114" s="1"/>
  <c r="A17" i="114" s="1"/>
  <c r="Z18" i="114" s="1"/>
  <c r="A18" i="114" s="1"/>
  <c r="Z19" i="114" s="1"/>
  <c r="A19" i="114" s="1"/>
  <c r="Z20" i="114" s="1"/>
  <c r="A20" i="114" s="1"/>
  <c r="Z21" i="114" s="1"/>
  <c r="A21" i="114" s="1"/>
  <c r="Z22" i="114" s="1"/>
  <c r="A22" i="114" s="1"/>
  <c r="Z23" i="114" s="1"/>
  <c r="A23" i="114" s="1"/>
  <c r="Z24" i="114" s="1"/>
  <c r="A24" i="114" s="1"/>
  <c r="Z25" i="114" s="1"/>
  <c r="A25" i="114" s="1"/>
  <c r="Z26" i="114" s="1"/>
  <c r="A26" i="114" s="1"/>
  <c r="Z27" i="114" s="1"/>
  <c r="A27" i="114" s="1"/>
  <c r="Z28" i="114" s="1"/>
  <c r="A28" i="114" s="1"/>
  <c r="Z29" i="114" s="1"/>
  <c r="A29" i="114" s="1"/>
  <c r="Z30" i="114" s="1"/>
  <c r="A30" i="114" s="1"/>
  <c r="Z31" i="114" s="1"/>
  <c r="A31" i="114" s="1"/>
  <c r="Z32" i="114" s="1"/>
  <c r="A32" i="114" s="1"/>
  <c r="Z33" i="114" s="1"/>
  <c r="A33" i="114" s="1"/>
  <c r="Z34" i="114" s="1"/>
  <c r="A34" i="114" s="1"/>
  <c r="Z35" i="114" s="1"/>
  <c r="A35" i="114" s="1"/>
  <c r="A10" i="128"/>
  <c r="AG6" i="115"/>
  <c r="AK3" i="115" s="1"/>
  <c r="Z9" i="115" s="1"/>
  <c r="A9" i="115" s="1"/>
  <c r="AG5" i="115"/>
  <c r="AK4" i="115" s="1"/>
  <c r="D1" i="114"/>
  <c r="AK7" i="115"/>
  <c r="AK1" i="116"/>
  <c r="A20" i="12"/>
  <c r="U21" i="12" s="1"/>
  <c r="Y23" i="68" l="1"/>
  <c r="A23" i="68" s="1"/>
  <c r="Z10" i="115"/>
  <c r="A10" i="115" s="1"/>
  <c r="Z11" i="115" s="1"/>
  <c r="A11" i="115" s="1"/>
  <c r="Z12" i="115" s="1"/>
  <c r="A12" i="115" s="1"/>
  <c r="Z13" i="115" s="1"/>
  <c r="A13" i="115" s="1"/>
  <c r="Z14" i="115" s="1"/>
  <c r="A14" i="115" s="1"/>
  <c r="Z15" i="115" s="1"/>
  <c r="A15" i="115" s="1"/>
  <c r="Z16" i="115" s="1"/>
  <c r="A16" i="115" s="1"/>
  <c r="Z17" i="115" s="1"/>
  <c r="A17" i="115" s="1"/>
  <c r="Z18" i="115" s="1"/>
  <c r="A18" i="115" s="1"/>
  <c r="Z19" i="115" s="1"/>
  <c r="A19" i="115" s="1"/>
  <c r="Z20" i="115" s="1"/>
  <c r="A20" i="115" s="1"/>
  <c r="Z21" i="115" s="1"/>
  <c r="A21" i="115" s="1"/>
  <c r="Z22" i="115" s="1"/>
  <c r="A22" i="115" s="1"/>
  <c r="Z23" i="115" s="1"/>
  <c r="A23" i="115" s="1"/>
  <c r="Z24" i="115" s="1"/>
  <c r="A24" i="115" s="1"/>
  <c r="Z25" i="115" s="1"/>
  <c r="A25" i="115" s="1"/>
  <c r="Z26" i="115" s="1"/>
  <c r="A26" i="115" s="1"/>
  <c r="Z27" i="115" s="1"/>
  <c r="A27" i="115" s="1"/>
  <c r="Z28" i="115" s="1"/>
  <c r="A28" i="115" s="1"/>
  <c r="Z29" i="115" s="1"/>
  <c r="A29" i="115" s="1"/>
  <c r="Z30" i="115" s="1"/>
  <c r="A30" i="115" s="1"/>
  <c r="Z31" i="115" s="1"/>
  <c r="A31" i="115" s="1"/>
  <c r="Z32" i="115" s="1"/>
  <c r="A32" i="115" s="1"/>
  <c r="Z33" i="115" s="1"/>
  <c r="A33" i="115" s="1"/>
  <c r="Z34" i="115" s="1"/>
  <c r="A34" i="115" s="1"/>
  <c r="Z35" i="115" s="1"/>
  <c r="A35" i="115" s="1"/>
  <c r="A11" i="128"/>
  <c r="AG6" i="116"/>
  <c r="AK3" i="116" s="1"/>
  <c r="Z9" i="116" s="1"/>
  <c r="A9" i="116" s="1"/>
  <c r="AG5" i="116"/>
  <c r="AK4" i="116" s="1"/>
  <c r="D1" i="115"/>
  <c r="AK7" i="116"/>
  <c r="D1" i="116" s="1"/>
  <c r="AK1" i="117"/>
  <c r="A21" i="12"/>
  <c r="U22" i="12" s="1"/>
  <c r="Y24" i="68" l="1"/>
  <c r="A24" i="68" s="1"/>
  <c r="Z10" i="116"/>
  <c r="A10" i="116" s="1"/>
  <c r="Z11" i="116" s="1"/>
  <c r="A11" i="116" s="1"/>
  <c r="Z12" i="116" s="1"/>
  <c r="A12" i="116" s="1"/>
  <c r="Z13" i="116" s="1"/>
  <c r="A13" i="116" s="1"/>
  <c r="Z14" i="116" s="1"/>
  <c r="A14" i="116" s="1"/>
  <c r="Z15" i="116" s="1"/>
  <c r="A15" i="116" s="1"/>
  <c r="Z16" i="116" s="1"/>
  <c r="A16" i="116" s="1"/>
  <c r="Z17" i="116" s="1"/>
  <c r="A17" i="116" s="1"/>
  <c r="Z18" i="116" s="1"/>
  <c r="A18" i="116" s="1"/>
  <c r="Z19" i="116" s="1"/>
  <c r="A19" i="116" s="1"/>
  <c r="Z20" i="116" s="1"/>
  <c r="A20" i="116" s="1"/>
  <c r="Z21" i="116" s="1"/>
  <c r="A21" i="116" s="1"/>
  <c r="Z22" i="116" s="1"/>
  <c r="A22" i="116" s="1"/>
  <c r="Z23" i="116" s="1"/>
  <c r="A23" i="116" s="1"/>
  <c r="Z24" i="116" s="1"/>
  <c r="A24" i="116" s="1"/>
  <c r="Z25" i="116" s="1"/>
  <c r="A25" i="116" s="1"/>
  <c r="Z26" i="116" s="1"/>
  <c r="A26" i="116" s="1"/>
  <c r="Z27" i="116" s="1"/>
  <c r="A27" i="116" s="1"/>
  <c r="Z28" i="116" s="1"/>
  <c r="A28" i="116" s="1"/>
  <c r="Z29" i="116" s="1"/>
  <c r="A29" i="116" s="1"/>
  <c r="Z30" i="116" s="1"/>
  <c r="A30" i="116" s="1"/>
  <c r="Z31" i="116" s="1"/>
  <c r="A31" i="116" s="1"/>
  <c r="Z32" i="116" s="1"/>
  <c r="A32" i="116" s="1"/>
  <c r="Z33" i="116" s="1"/>
  <c r="A33" i="116" s="1"/>
  <c r="Z34" i="116" s="1"/>
  <c r="A34" i="116" s="1"/>
  <c r="Z35" i="116" s="1"/>
  <c r="A35" i="116" s="1"/>
  <c r="A12" i="128"/>
  <c r="AG6" i="117"/>
  <c r="AK3" i="117" s="1"/>
  <c r="Z9" i="117" s="1"/>
  <c r="A9" i="117" s="1"/>
  <c r="AG5" i="117"/>
  <c r="AK4" i="117" s="1"/>
  <c r="AK7" i="117"/>
  <c r="AK1" i="119"/>
  <c r="A22" i="12"/>
  <c r="U23" i="12" s="1"/>
  <c r="Y25" i="68" l="1"/>
  <c r="A25" i="68" s="1"/>
  <c r="Z10" i="117"/>
  <c r="A10" i="117" s="1"/>
  <c r="Z11" i="117" s="1"/>
  <c r="A11" i="117" s="1"/>
  <c r="Z12" i="117" s="1"/>
  <c r="A12" i="117" s="1"/>
  <c r="Z13" i="117" s="1"/>
  <c r="A13" i="117" s="1"/>
  <c r="Z14" i="117" s="1"/>
  <c r="A14" i="117" s="1"/>
  <c r="Z15" i="117" s="1"/>
  <c r="A15" i="117" s="1"/>
  <c r="Z16" i="117" s="1"/>
  <c r="A16" i="117" s="1"/>
  <c r="Z17" i="117" s="1"/>
  <c r="A17" i="117" s="1"/>
  <c r="Z18" i="117" s="1"/>
  <c r="A18" i="117" s="1"/>
  <c r="Z19" i="117" s="1"/>
  <c r="A19" i="117" s="1"/>
  <c r="Z20" i="117" s="1"/>
  <c r="A20" i="117" s="1"/>
  <c r="Z21" i="117" s="1"/>
  <c r="A21" i="117" s="1"/>
  <c r="Z22" i="117" s="1"/>
  <c r="A22" i="117" s="1"/>
  <c r="Z23" i="117" s="1"/>
  <c r="A23" i="117" s="1"/>
  <c r="Z24" i="117" s="1"/>
  <c r="A24" i="117" s="1"/>
  <c r="Z25" i="117" s="1"/>
  <c r="A25" i="117" s="1"/>
  <c r="Z26" i="117" s="1"/>
  <c r="A26" i="117" s="1"/>
  <c r="Z27" i="117" s="1"/>
  <c r="A27" i="117" s="1"/>
  <c r="Z28" i="117" s="1"/>
  <c r="A28" i="117" s="1"/>
  <c r="Z29" i="117" s="1"/>
  <c r="A29" i="117" s="1"/>
  <c r="Z30" i="117" s="1"/>
  <c r="A30" i="117" s="1"/>
  <c r="Z31" i="117" s="1"/>
  <c r="A31" i="117" s="1"/>
  <c r="Z32" i="117" s="1"/>
  <c r="A32" i="117" s="1"/>
  <c r="Z33" i="117" s="1"/>
  <c r="A33" i="117" s="1"/>
  <c r="Z34" i="117" s="1"/>
  <c r="A34" i="117" s="1"/>
  <c r="Z35" i="117" s="1"/>
  <c r="A35" i="117" s="1"/>
  <c r="A13" i="128"/>
  <c r="AG6" i="119"/>
  <c r="AK3" i="119" s="1"/>
  <c r="Z9" i="119" s="1"/>
  <c r="A9" i="119" s="1"/>
  <c r="AG5" i="119"/>
  <c r="AK4" i="119" s="1"/>
  <c r="D1" i="117"/>
  <c r="AK7" i="119"/>
  <c r="AK1" i="120"/>
  <c r="A23" i="12"/>
  <c r="U24" i="12" s="1"/>
  <c r="Y26" i="68" l="1"/>
  <c r="A26" i="68" s="1"/>
  <c r="Z10" i="119"/>
  <c r="A10" i="119" s="1"/>
  <c r="Z11" i="119" s="1"/>
  <c r="A11" i="119" s="1"/>
  <c r="Z12" i="119" s="1"/>
  <c r="A12" i="119" s="1"/>
  <c r="Z13" i="119" s="1"/>
  <c r="A13" i="119" s="1"/>
  <c r="Z14" i="119" s="1"/>
  <c r="A14" i="119" s="1"/>
  <c r="Z15" i="119" s="1"/>
  <c r="A15" i="119" s="1"/>
  <c r="Z16" i="119" s="1"/>
  <c r="A16" i="119" s="1"/>
  <c r="Z17" i="119" s="1"/>
  <c r="A17" i="119" s="1"/>
  <c r="Z18" i="119" s="1"/>
  <c r="A18" i="119" s="1"/>
  <c r="Z19" i="119" s="1"/>
  <c r="A19" i="119" s="1"/>
  <c r="Z20" i="119" s="1"/>
  <c r="A20" i="119" s="1"/>
  <c r="Z21" i="119" s="1"/>
  <c r="A21" i="119" s="1"/>
  <c r="Z22" i="119" s="1"/>
  <c r="A22" i="119" s="1"/>
  <c r="Z23" i="119" s="1"/>
  <c r="A23" i="119" s="1"/>
  <c r="Z24" i="119" s="1"/>
  <c r="A24" i="119" s="1"/>
  <c r="Z25" i="119" s="1"/>
  <c r="A25" i="119" s="1"/>
  <c r="Z26" i="119" s="1"/>
  <c r="A26" i="119" s="1"/>
  <c r="Z27" i="119" s="1"/>
  <c r="A27" i="119" s="1"/>
  <c r="Z28" i="119" s="1"/>
  <c r="A28" i="119" s="1"/>
  <c r="Z29" i="119" s="1"/>
  <c r="A29" i="119" s="1"/>
  <c r="Z30" i="119" s="1"/>
  <c r="A30" i="119" s="1"/>
  <c r="Z31" i="119" s="1"/>
  <c r="A31" i="119" s="1"/>
  <c r="Z32" i="119" s="1"/>
  <c r="A32" i="119" s="1"/>
  <c r="Z33" i="119" s="1"/>
  <c r="A33" i="119" s="1"/>
  <c r="Z34" i="119" s="1"/>
  <c r="A34" i="119" s="1"/>
  <c r="Z35" i="119" s="1"/>
  <c r="A35" i="119" s="1"/>
  <c r="A14" i="128"/>
  <c r="AG6" i="120"/>
  <c r="AK3" i="120" s="1"/>
  <c r="Z9" i="120" s="1"/>
  <c r="A9" i="120" s="1"/>
  <c r="AG5" i="120"/>
  <c r="AK4" i="120" s="1"/>
  <c r="D1" i="119"/>
  <c r="AK7" i="120"/>
  <c r="D1" i="120" s="1"/>
  <c r="AK1" i="121"/>
  <c r="A24" i="12"/>
  <c r="U25" i="12" s="1"/>
  <c r="Y27" i="68" l="1"/>
  <c r="A27" i="68" s="1"/>
  <c r="Z10" i="120"/>
  <c r="A10" i="120" s="1"/>
  <c r="Z11" i="120" s="1"/>
  <c r="A11" i="120" s="1"/>
  <c r="Z12" i="120" s="1"/>
  <c r="A12" i="120" s="1"/>
  <c r="Z13" i="120" s="1"/>
  <c r="A13" i="120" s="1"/>
  <c r="Z14" i="120" s="1"/>
  <c r="A14" i="120" s="1"/>
  <c r="Z15" i="120" s="1"/>
  <c r="A15" i="120" s="1"/>
  <c r="Z16" i="120" s="1"/>
  <c r="A16" i="120" s="1"/>
  <c r="Z17" i="120" s="1"/>
  <c r="A17" i="120" s="1"/>
  <c r="Z18" i="120" s="1"/>
  <c r="A18" i="120" s="1"/>
  <c r="Z19" i="120" s="1"/>
  <c r="A19" i="120" s="1"/>
  <c r="Z20" i="120" s="1"/>
  <c r="A20" i="120" s="1"/>
  <c r="Z21" i="120" s="1"/>
  <c r="A21" i="120" s="1"/>
  <c r="Z22" i="120" s="1"/>
  <c r="A22" i="120" s="1"/>
  <c r="Z23" i="120" s="1"/>
  <c r="A23" i="120" s="1"/>
  <c r="Z24" i="120" s="1"/>
  <c r="A24" i="120" s="1"/>
  <c r="Z25" i="120" s="1"/>
  <c r="A25" i="120" s="1"/>
  <c r="Z26" i="120" s="1"/>
  <c r="A26" i="120" s="1"/>
  <c r="Z27" i="120" s="1"/>
  <c r="A27" i="120" s="1"/>
  <c r="Z28" i="120" s="1"/>
  <c r="A28" i="120" s="1"/>
  <c r="Z29" i="120" s="1"/>
  <c r="A29" i="120" s="1"/>
  <c r="Z30" i="120" s="1"/>
  <c r="A30" i="120" s="1"/>
  <c r="Z31" i="120" s="1"/>
  <c r="A31" i="120" s="1"/>
  <c r="Z32" i="120" s="1"/>
  <c r="A32" i="120" s="1"/>
  <c r="Z33" i="120" s="1"/>
  <c r="A33" i="120" s="1"/>
  <c r="Z34" i="120" s="1"/>
  <c r="A34" i="120" s="1"/>
  <c r="Z35" i="120" s="1"/>
  <c r="A35" i="120" s="1"/>
  <c r="A15" i="128"/>
  <c r="AG6" i="121"/>
  <c r="AK3" i="121" s="1"/>
  <c r="Z9" i="121" s="1"/>
  <c r="A9" i="121" s="1"/>
  <c r="AG5" i="121"/>
  <c r="AK4" i="121" s="1"/>
  <c r="AK7" i="121"/>
  <c r="AK1" i="122"/>
  <c r="A25" i="12"/>
  <c r="U26" i="12" s="1"/>
  <c r="Y28" i="68" l="1"/>
  <c r="A28" i="68" s="1"/>
  <c r="Y29" i="68" s="1"/>
  <c r="A29" i="68" s="1"/>
  <c r="Y30" i="68" s="1"/>
  <c r="A30" i="68" s="1"/>
  <c r="Y31" i="68" s="1"/>
  <c r="A31" i="68" s="1"/>
  <c r="Y32" i="68" s="1"/>
  <c r="A32" i="68" s="1"/>
  <c r="Y33" i="68" s="1"/>
  <c r="A33" i="68" s="1"/>
  <c r="Y34" i="68" s="1"/>
  <c r="A34" i="68" s="1"/>
  <c r="Y35" i="68" s="1"/>
  <c r="A35" i="68" s="1"/>
  <c r="Z10" i="121"/>
  <c r="A10" i="121" s="1"/>
  <c r="Z11" i="121" s="1"/>
  <c r="A11" i="121" s="1"/>
  <c r="Z12" i="121" s="1"/>
  <c r="A12" i="121" s="1"/>
  <c r="Z13" i="121" s="1"/>
  <c r="A13" i="121" s="1"/>
  <c r="Z14" i="121" s="1"/>
  <c r="A14" i="121" s="1"/>
  <c r="Z15" i="121" s="1"/>
  <c r="A15" i="121" s="1"/>
  <c r="Z16" i="121" s="1"/>
  <c r="A16" i="121" s="1"/>
  <c r="Z17" i="121" s="1"/>
  <c r="A17" i="121" s="1"/>
  <c r="Z18" i="121" s="1"/>
  <c r="A18" i="121" s="1"/>
  <c r="Z19" i="121" s="1"/>
  <c r="A19" i="121" s="1"/>
  <c r="Z20" i="121" s="1"/>
  <c r="A20" i="121" s="1"/>
  <c r="Z21" i="121" s="1"/>
  <c r="A21" i="121" s="1"/>
  <c r="Z22" i="121" s="1"/>
  <c r="A22" i="121" s="1"/>
  <c r="Z23" i="121" s="1"/>
  <c r="A23" i="121" s="1"/>
  <c r="Z24" i="121" s="1"/>
  <c r="A24" i="121" s="1"/>
  <c r="Z25" i="121" s="1"/>
  <c r="A25" i="121" s="1"/>
  <c r="Z26" i="121" s="1"/>
  <c r="A26" i="121" s="1"/>
  <c r="Z27" i="121" s="1"/>
  <c r="A27" i="121" s="1"/>
  <c r="Z28" i="121" s="1"/>
  <c r="A28" i="121" s="1"/>
  <c r="Z29" i="121" s="1"/>
  <c r="A29" i="121" s="1"/>
  <c r="Z30" i="121" s="1"/>
  <c r="A30" i="121" s="1"/>
  <c r="Z31" i="121" s="1"/>
  <c r="A31" i="121" s="1"/>
  <c r="Z32" i="121" s="1"/>
  <c r="A32" i="121" s="1"/>
  <c r="Z33" i="121" s="1"/>
  <c r="A33" i="121" s="1"/>
  <c r="Z34" i="121" s="1"/>
  <c r="A34" i="121" s="1"/>
  <c r="Z35" i="121" s="1"/>
  <c r="A35" i="121" s="1"/>
  <c r="A16" i="128"/>
  <c r="AG6" i="122"/>
  <c r="AK3" i="122" s="1"/>
  <c r="Z9" i="122" s="1"/>
  <c r="A9" i="122" s="1"/>
  <c r="AG5" i="122"/>
  <c r="AK4" i="122" s="1"/>
  <c r="D1" i="121"/>
  <c r="AK7" i="122"/>
  <c r="D1" i="122" s="1"/>
  <c r="AK1" i="123"/>
  <c r="A26" i="12"/>
  <c r="U27" i="12" s="1"/>
  <c r="Z10" i="122" l="1"/>
  <c r="A10" i="122" s="1"/>
  <c r="Z11" i="122" s="1"/>
  <c r="A11" i="122" s="1"/>
  <c r="Z12" i="122" s="1"/>
  <c r="A12" i="122" s="1"/>
  <c r="Z13" i="122" s="1"/>
  <c r="A13" i="122" s="1"/>
  <c r="Z14" i="122" s="1"/>
  <c r="A14" i="122" s="1"/>
  <c r="Z15" i="122" s="1"/>
  <c r="A15" i="122" s="1"/>
  <c r="Z16" i="122" s="1"/>
  <c r="A16" i="122" s="1"/>
  <c r="Z17" i="122" s="1"/>
  <c r="A17" i="122" s="1"/>
  <c r="Z18" i="122" s="1"/>
  <c r="A18" i="122" s="1"/>
  <c r="Z19" i="122" s="1"/>
  <c r="A19" i="122" s="1"/>
  <c r="Z20" i="122" s="1"/>
  <c r="A20" i="122" s="1"/>
  <c r="Z21" i="122" s="1"/>
  <c r="A21" i="122" s="1"/>
  <c r="Z22" i="122" s="1"/>
  <c r="A22" i="122" s="1"/>
  <c r="Z23" i="122" s="1"/>
  <c r="A23" i="122" s="1"/>
  <c r="Z24" i="122" s="1"/>
  <c r="A24" i="122" s="1"/>
  <c r="Z25" i="122" s="1"/>
  <c r="A25" i="122" s="1"/>
  <c r="Z26" i="122" s="1"/>
  <c r="A26" i="122" s="1"/>
  <c r="Z27" i="122" s="1"/>
  <c r="A27" i="122" s="1"/>
  <c r="Z28" i="122" s="1"/>
  <c r="A28" i="122" s="1"/>
  <c r="Z29" i="122" s="1"/>
  <c r="A29" i="122" s="1"/>
  <c r="Z30" i="122" s="1"/>
  <c r="A30" i="122" s="1"/>
  <c r="Z31" i="122" s="1"/>
  <c r="A31" i="122" s="1"/>
  <c r="Z32" i="122" s="1"/>
  <c r="A32" i="122" s="1"/>
  <c r="Z33" i="122" s="1"/>
  <c r="A33" i="122" s="1"/>
  <c r="Z34" i="122" s="1"/>
  <c r="A34" i="122" s="1"/>
  <c r="Z35" i="122" s="1"/>
  <c r="A35" i="122" s="1"/>
  <c r="A17" i="128"/>
  <c r="AG6" i="123"/>
  <c r="AK3" i="123" s="1"/>
  <c r="Z9" i="123" s="1"/>
  <c r="A9" i="123" s="1"/>
  <c r="AG5" i="123"/>
  <c r="AK4" i="123" s="1"/>
  <c r="AK7" i="123"/>
  <c r="D1" i="123" s="1"/>
  <c r="AK1" i="124"/>
  <c r="A27" i="12"/>
  <c r="A18" i="128" l="1"/>
  <c r="U28" i="12"/>
  <c r="Z10" i="123"/>
  <c r="A10" i="123" s="1"/>
  <c r="Z11" i="123" s="1"/>
  <c r="A11" i="123" s="1"/>
  <c r="Z12" i="123" s="1"/>
  <c r="A12" i="123" s="1"/>
  <c r="Z13" i="123" s="1"/>
  <c r="A13" i="123" s="1"/>
  <c r="Z14" i="123" s="1"/>
  <c r="A14" i="123" s="1"/>
  <c r="Z15" i="123" s="1"/>
  <c r="A15" i="123" s="1"/>
  <c r="Z16" i="123" s="1"/>
  <c r="A16" i="123" s="1"/>
  <c r="Z17" i="123" s="1"/>
  <c r="A17" i="123" s="1"/>
  <c r="Z18" i="123" s="1"/>
  <c r="A18" i="123" s="1"/>
  <c r="Z19" i="123" s="1"/>
  <c r="A19" i="123" s="1"/>
  <c r="Z20" i="123" s="1"/>
  <c r="A20" i="123" s="1"/>
  <c r="Z21" i="123" s="1"/>
  <c r="A21" i="123" s="1"/>
  <c r="Z22" i="123" s="1"/>
  <c r="A22" i="123" s="1"/>
  <c r="Z23" i="123" s="1"/>
  <c r="A23" i="123" s="1"/>
  <c r="Z24" i="123" s="1"/>
  <c r="A24" i="123" s="1"/>
  <c r="Z25" i="123" s="1"/>
  <c r="A25" i="123" s="1"/>
  <c r="Z26" i="123" s="1"/>
  <c r="A26" i="123" s="1"/>
  <c r="Z27" i="123" s="1"/>
  <c r="A27" i="123" s="1"/>
  <c r="Z28" i="123" s="1"/>
  <c r="A28" i="123" s="1"/>
  <c r="Z29" i="123" s="1"/>
  <c r="A29" i="123" s="1"/>
  <c r="Z30" i="123" s="1"/>
  <c r="A30" i="123" s="1"/>
  <c r="Z31" i="123" s="1"/>
  <c r="A31" i="123" s="1"/>
  <c r="Z32" i="123" s="1"/>
  <c r="A32" i="123" s="1"/>
  <c r="Z33" i="123" s="1"/>
  <c r="A33" i="123" s="1"/>
  <c r="Z34" i="123" s="1"/>
  <c r="A34" i="123" s="1"/>
  <c r="Z35" i="123" s="1"/>
  <c r="A35" i="123" s="1"/>
  <c r="AG6" i="124"/>
  <c r="AK3" i="124" s="1"/>
  <c r="Z9" i="124" s="1"/>
  <c r="A9" i="124" s="1"/>
  <c r="AG5" i="124"/>
  <c r="AK4" i="124" s="1"/>
  <c r="AK7" i="124"/>
  <c r="AK1" i="125"/>
  <c r="A28" i="12"/>
  <c r="A19" i="128" s="1"/>
  <c r="Z10" i="124" l="1"/>
  <c r="A10" i="124" s="1"/>
  <c r="Z11" i="124" s="1"/>
  <c r="A11" i="124" s="1"/>
  <c r="Z12" i="124" s="1"/>
  <c r="A12" i="124" s="1"/>
  <c r="Z13" i="124" s="1"/>
  <c r="A13" i="124" s="1"/>
  <c r="Z14" i="124" s="1"/>
  <c r="A14" i="124" s="1"/>
  <c r="Z15" i="124" s="1"/>
  <c r="A15" i="124" s="1"/>
  <c r="Z16" i="124" s="1"/>
  <c r="A16" i="124" s="1"/>
  <c r="Z17" i="124" s="1"/>
  <c r="A17" i="124" s="1"/>
  <c r="Z18" i="124" s="1"/>
  <c r="A18" i="124" s="1"/>
  <c r="Z19" i="124" s="1"/>
  <c r="A19" i="124" s="1"/>
  <c r="Z20" i="124" s="1"/>
  <c r="A20" i="124" s="1"/>
  <c r="Z21" i="124" s="1"/>
  <c r="A21" i="124" s="1"/>
  <c r="Z22" i="124" s="1"/>
  <c r="A22" i="124" s="1"/>
  <c r="Z23" i="124" s="1"/>
  <c r="A23" i="124" s="1"/>
  <c r="Z24" i="124" s="1"/>
  <c r="A24" i="124" s="1"/>
  <c r="Z25" i="124" s="1"/>
  <c r="A25" i="124" s="1"/>
  <c r="Z26" i="124" s="1"/>
  <c r="A26" i="124" s="1"/>
  <c r="Z27" i="124" s="1"/>
  <c r="A27" i="124" s="1"/>
  <c r="Z28" i="124" s="1"/>
  <c r="A28" i="124" s="1"/>
  <c r="Z29" i="124" s="1"/>
  <c r="A29" i="124" s="1"/>
  <c r="Z30" i="124" s="1"/>
  <c r="A30" i="124" s="1"/>
  <c r="Z31" i="124" s="1"/>
  <c r="A31" i="124" s="1"/>
  <c r="Z32" i="124" s="1"/>
  <c r="A32" i="124" s="1"/>
  <c r="Z33" i="124" s="1"/>
  <c r="A33" i="124" s="1"/>
  <c r="Z34" i="124" s="1"/>
  <c r="A34" i="124" s="1"/>
  <c r="Z35" i="124" s="1"/>
  <c r="A35" i="124" s="1"/>
  <c r="AG5" i="125"/>
  <c r="AK4" i="125" s="1"/>
  <c r="AG6" i="125"/>
  <c r="AK3" i="125" s="1"/>
  <c r="Z9" i="125" s="1"/>
  <c r="A9" i="125" s="1"/>
  <c r="D1" i="124"/>
  <c r="AK7" i="125"/>
  <c r="D1" i="125" s="1"/>
  <c r="AK7" i="126"/>
  <c r="AK1" i="126"/>
  <c r="Z10" i="125" l="1"/>
  <c r="A10" i="125" s="1"/>
  <c r="Z11" i="125" s="1"/>
  <c r="A11" i="125" s="1"/>
  <c r="Z12" i="125" s="1"/>
  <c r="A12" i="125" s="1"/>
  <c r="Z13" i="125" s="1"/>
  <c r="A13" i="125" s="1"/>
  <c r="Z14" i="125" s="1"/>
  <c r="A14" i="125" s="1"/>
  <c r="Z15" i="125" s="1"/>
  <c r="A15" i="125" s="1"/>
  <c r="Z16" i="125" s="1"/>
  <c r="A16" i="125" s="1"/>
  <c r="Z17" i="125" s="1"/>
  <c r="A17" i="125" s="1"/>
  <c r="Z18" i="125" s="1"/>
  <c r="A18" i="125" s="1"/>
  <c r="Z19" i="125" s="1"/>
  <c r="A19" i="125" s="1"/>
  <c r="Z20" i="125" s="1"/>
  <c r="A20" i="125" s="1"/>
  <c r="Z21" i="125" s="1"/>
  <c r="A21" i="125" s="1"/>
  <c r="Z22" i="125" s="1"/>
  <c r="A22" i="125" s="1"/>
  <c r="Z23" i="125" s="1"/>
  <c r="A23" i="125" s="1"/>
  <c r="Z24" i="125" s="1"/>
  <c r="A24" i="125" s="1"/>
  <c r="Z25" i="125" s="1"/>
  <c r="A25" i="125" s="1"/>
  <c r="Z26" i="125" s="1"/>
  <c r="A26" i="125" s="1"/>
  <c r="Z27" i="125" s="1"/>
  <c r="A27" i="125" s="1"/>
  <c r="Z28" i="125" s="1"/>
  <c r="A28" i="125" s="1"/>
  <c r="Z29" i="125" s="1"/>
  <c r="A29" i="125" s="1"/>
  <c r="Z30" i="125" s="1"/>
  <c r="A30" i="125" s="1"/>
  <c r="Z31" i="125" s="1"/>
  <c r="A31" i="125" s="1"/>
  <c r="Z32" i="125" s="1"/>
  <c r="A32" i="125" s="1"/>
  <c r="Z33" i="125" s="1"/>
  <c r="A33" i="125" s="1"/>
  <c r="Z34" i="125" s="1"/>
  <c r="A34" i="125" s="1"/>
  <c r="Z35" i="125" s="1"/>
  <c r="A35" i="125" s="1"/>
  <c r="AG6" i="126"/>
  <c r="AK3" i="126" s="1"/>
  <c r="Z9" i="126" s="1"/>
  <c r="A9" i="126" s="1"/>
  <c r="AG5" i="126"/>
  <c r="AK4" i="126" s="1"/>
  <c r="D1" i="126"/>
  <c r="Z10" i="126" l="1"/>
  <c r="A10" i="126" s="1"/>
  <c r="Z11" i="126" s="1"/>
  <c r="A11" i="126" s="1"/>
  <c r="Z12" i="126" s="1"/>
  <c r="A12" i="126" s="1"/>
  <c r="Z13" i="126" s="1"/>
  <c r="A13" i="126" s="1"/>
  <c r="Z14" i="126" s="1"/>
  <c r="A14" i="126" s="1"/>
  <c r="Z15" i="126" s="1"/>
  <c r="A15" i="126" s="1"/>
  <c r="Z16" i="126" s="1"/>
  <c r="A16" i="126" s="1"/>
  <c r="Z17" i="126" s="1"/>
  <c r="A17" i="126" s="1"/>
  <c r="Z18" i="126" s="1"/>
  <c r="A18" i="126" s="1"/>
  <c r="Z19" i="126" s="1"/>
  <c r="A19" i="126" s="1"/>
  <c r="Z20" i="126" s="1"/>
  <c r="A20" i="126" s="1"/>
  <c r="Z21" i="126" s="1"/>
  <c r="A21" i="126" s="1"/>
  <c r="Z22" i="126" s="1"/>
  <c r="A22" i="126" s="1"/>
  <c r="Z23" i="126" s="1"/>
  <c r="A23" i="126" s="1"/>
  <c r="Z24" i="126" s="1"/>
  <c r="A24" i="126" s="1"/>
  <c r="Z25" i="126" s="1"/>
  <c r="A25" i="126" s="1"/>
  <c r="Z26" i="126" s="1"/>
  <c r="A26" i="126" s="1"/>
  <c r="Z27" i="126" s="1"/>
  <c r="A27" i="126" s="1"/>
  <c r="Z28" i="126" s="1"/>
  <c r="A28" i="126" s="1"/>
  <c r="Z29" i="126" s="1"/>
  <c r="A29" i="126" s="1"/>
  <c r="Z30" i="126" s="1"/>
  <c r="A30" i="126" s="1"/>
  <c r="Z31" i="126" s="1"/>
  <c r="A31" i="126" s="1"/>
  <c r="Z32" i="126" s="1"/>
  <c r="A32" i="126" s="1"/>
  <c r="Z33" i="126" s="1"/>
  <c r="A33" i="126" s="1"/>
  <c r="Z34" i="126" s="1"/>
  <c r="A34" i="126" s="1"/>
  <c r="Z35" i="126" s="1"/>
  <c r="A35" i="1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300-000001000000}">
      <text>
        <r>
          <rPr>
            <b/>
            <sz val="9"/>
            <color indexed="81"/>
            <rFont val="MS P ゴシック"/>
            <family val="3"/>
            <charset val="128"/>
          </rPr>
          <t>初期条件設定表に入力して下さい</t>
        </r>
      </text>
    </comment>
    <comment ref="D6" authorId="0" shapeId="0" xr:uid="{00000000-0006-0000-0300-000002000000}">
      <text>
        <r>
          <rPr>
            <b/>
            <sz val="9"/>
            <color indexed="81"/>
            <rFont val="MS P ゴシック"/>
            <family val="3"/>
            <charset val="128"/>
          </rPr>
          <t>初期条件設定表に入力して下さい</t>
        </r>
      </text>
    </comment>
    <comment ref="G8" authorId="0" shapeId="0" xr:uid="{00000000-0006-0000-0300-000003000000}">
      <text>
        <r>
          <rPr>
            <b/>
            <sz val="9"/>
            <color indexed="81"/>
            <rFont val="MS P ゴシック"/>
            <family val="3"/>
            <charset val="128"/>
          </rPr>
          <t>報告対象期間のすべての黄色セルに総支給額を直接入力して下さい。
※賞与、旅費交通費、立替金の精算などは除く</t>
        </r>
      </text>
    </comment>
    <comment ref="J8" authorId="0" shapeId="0" xr:uid="{00000000-0006-0000-0300-00000400000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<sst xmlns="http://schemas.openxmlformats.org/spreadsheetml/2006/main" count="4872" uniqueCount="196">
  <si>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</si>
  <si>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</si>
  <si>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</si>
  <si>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</si>
  <si>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</si>
  <si>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</si>
  <si>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</si>
  <si>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</si>
  <si>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</si>
  <si>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</si>
  <si>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</si>
  <si>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</si>
  <si>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</si>
  <si>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</si>
  <si>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</si>
  <si>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</si>
  <si>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</si>
  <si>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</si>
  <si>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</si>
  <si>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</si>
  <si>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</si>
  <si>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</si>
  <si>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</si>
  <si>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</si>
  <si>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</si>
  <si>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</si>
  <si>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</si>
  <si>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</si>
  <si>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</si>
  <si>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</si>
  <si>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</si>
  <si>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</si>
  <si>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</si>
  <si>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</si>
  <si>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</si>
  <si>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</si>
  <si>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</si>
  <si>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</si>
  <si>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</si>
  <si>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</si>
  <si>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</si>
  <si>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</si>
  <si>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</si>
  <si>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</si>
  <si>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</si>
  <si>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</si>
  <si>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</si>
  <si>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</si>
  <si>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</si>
  <si>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</si>
  <si>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</si>
  <si>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</si>
  <si>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</si>
  <si>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</si>
  <si>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</si>
  <si>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</si>
  <si>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</si>
  <si>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</si>
  <si>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</si>
  <si>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</si>
  <si>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</si>
  <si>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</si>
  <si>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</si>
  <si>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</si>
  <si>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</si>
  <si>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</si>
  <si>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</si>
  <si>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</si>
  <si>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</si>
  <si>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</si>
  <si>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</si>
  <si>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</si>
  <si>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</si>
  <si>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</si>
  <si>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</si>
  <si>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</si>
  <si>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</si>
  <si>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</si>
  <si>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</si>
  <si>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</si>
  <si>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</si>
  <si>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</si>
  <si>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</si>
  <si>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</si>
  <si>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</si>
  <si>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</si>
  <si>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</si>
  <si>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</si>
  <si>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</si>
  <si>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</si>
  <si>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</si>
  <si>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</si>
  <si>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</si>
  <si>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</si>
  <si>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</si>
  <si>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</si>
  <si>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</si>
  <si>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</si>
  <si>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</si>
  <si>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</si>
  <si>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</si>
  <si>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</si>
  <si>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</si>
  <si>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</si>
  <si>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</si>
  <si>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</si>
  <si>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</si>
  <si>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</si>
  <si>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</si>
  <si>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</si>
  <si>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</si>
  <si>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</si>
  <si>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</si>
  <si>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</si>
  <si>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</si>
  <si>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</si>
  <si>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</si>
  <si>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</si>
  <si>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</si>
  <si>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</si>
  <si>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</si>
  <si>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</si>
  <si>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</si>
  <si>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</si>
  <si>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</si>
  <si>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</si>
  <si>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</si>
  <si>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実施内容</t>
    <rPh sb="0" eb="4">
      <t>ジッシナイヨウ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</si>
  <si>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</si>
  <si>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</si>
  <si>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</si>
  <si>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</si>
  <si>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</si>
  <si>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様式7-1号（別紙2-2-3）</t>
    <phoneticPr fontId="3"/>
  </si>
  <si>
    <t>従事者別人件費総括表（後期）</t>
    <rPh sb="0" eb="3">
      <t>ジュウジシャ</t>
    </rPh>
    <rPh sb="3" eb="4">
      <t>ベツ</t>
    </rPh>
    <rPh sb="4" eb="7">
      <t>ジンケンヒ</t>
    </rPh>
    <rPh sb="7" eb="10">
      <t>ソウカツヒョウ</t>
    </rPh>
    <rPh sb="11" eb="13">
      <t>コウキ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</si>
  <si>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</si>
  <si>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</si>
  <si>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</si>
  <si>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</si>
  <si>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</si>
  <si>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初期条件設定表　（前期）</t>
    <rPh sb="0" eb="2">
      <t>ショキ</t>
    </rPh>
    <rPh sb="2" eb="4">
      <t>ジョウケン</t>
    </rPh>
    <rPh sb="4" eb="6">
      <t>セッテイ</t>
    </rPh>
    <rPh sb="6" eb="7">
      <t>ヒョウ</t>
    </rPh>
    <rPh sb="9" eb="11">
      <t>ゼンキ</t>
    </rPh>
    <rPh sb="10" eb="11">
      <t>キ</t>
    </rPh>
    <phoneticPr fontId="3"/>
  </si>
  <si>
    <t>日</t>
    <rPh sb="0" eb="1">
      <t>ヒ</t>
    </rPh>
    <phoneticPr fontId="3"/>
  </si>
  <si>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</si>
  <si>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t>※総支給額入力用</t>
    <phoneticPr fontId="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</si>
  <si>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</si>
  <si>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</si>
  <si>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</si>
  <si>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</si>
  <si>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中間〆日</t>
    <rPh sb="0" eb="2">
      <t>チュウカン</t>
    </rPh>
    <rPh sb="3" eb="4">
      <t>ジツ</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</si>
  <si>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</si>
  <si>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所属部署</t>
    <rPh sb="0" eb="2">
      <t>ショゾク</t>
    </rPh>
    <rPh sb="2" eb="4">
      <t>ブショ</t>
    </rPh>
    <phoneticPr fontId="3"/>
  </si>
  <si>
    <t>責任者氏名</t>
    <rPh sb="0" eb="3">
      <t>セキニンシャ</t>
    </rPh>
    <rPh sb="3" eb="5">
      <t>シメイ</t>
    </rPh>
    <phoneticPr fontId="3"/>
  </si>
  <si>
    <t>様式第8号（別紙2-2）</t>
    <rPh sb="2" eb="3">
      <t>ダイ</t>
    </rPh>
    <phoneticPr fontId="3"/>
  </si>
  <si>
    <t>様式第8号（別紙2-3）</t>
    <rPh sb="2" eb="3">
      <t>ダイ</t>
    </rPh>
    <phoneticPr fontId="3"/>
  </si>
  <si>
    <t>様式集No.</t>
    <rPh sb="0" eb="3">
      <t>ヨウシキシュウ</t>
    </rPh>
    <phoneticPr fontId="3"/>
  </si>
  <si>
    <t>書　類　名</t>
    <rPh sb="0" eb="1">
      <t>ショ</t>
    </rPh>
    <rPh sb="2" eb="3">
      <t>タグイ</t>
    </rPh>
    <rPh sb="4" eb="5">
      <t>メイ</t>
    </rPh>
    <phoneticPr fontId="3"/>
  </si>
  <si>
    <t>提出の必要性</t>
    <rPh sb="0" eb="2">
      <t>テイシュツ</t>
    </rPh>
    <rPh sb="3" eb="6">
      <t>ヒツヨウセイ</t>
    </rPh>
    <phoneticPr fontId="3"/>
  </si>
  <si>
    <t>初期条件設定表</t>
    <rPh sb="0" eb="2">
      <t>ショキ</t>
    </rPh>
    <rPh sb="2" eb="4">
      <t>ジョウケン</t>
    </rPh>
    <rPh sb="4" eb="6">
      <t>セッテイ</t>
    </rPh>
    <rPh sb="6" eb="7">
      <t>ヒョウ</t>
    </rPh>
    <phoneticPr fontId="3"/>
  </si>
  <si>
    <t>初期設定　最初に入力してください</t>
    <rPh sb="0" eb="2">
      <t>ショキ</t>
    </rPh>
    <rPh sb="2" eb="4">
      <t>セッテイ</t>
    </rPh>
    <rPh sb="5" eb="7">
      <t>サイショ</t>
    </rPh>
    <rPh sb="8" eb="10">
      <t>ニュウリョク</t>
    </rPh>
    <phoneticPr fontId="3"/>
  </si>
  <si>
    <t>なし</t>
    <phoneticPr fontId="3"/>
  </si>
  <si>
    <t>20XX年〇月</t>
    <rPh sb="4" eb="5">
      <t>ネン</t>
    </rPh>
    <rPh sb="6" eb="7">
      <t>ツキ</t>
    </rPh>
    <phoneticPr fontId="3"/>
  </si>
  <si>
    <t>様式第8号（別紙2-3）_作業日報兼直接人件費個別明細表</t>
    <phoneticPr fontId="3"/>
  </si>
  <si>
    <t>提出必要</t>
    <rPh sb="0" eb="2">
      <t>テイシュツ</t>
    </rPh>
    <rPh sb="2" eb="4">
      <t>ヒツヨウ</t>
    </rPh>
    <phoneticPr fontId="3"/>
  </si>
  <si>
    <t>[提出用] 従事者別直接人件費集計表（前期） ※</t>
    <phoneticPr fontId="3"/>
  </si>
  <si>
    <t>様式第8号（別紙2-2）_［提出用］従事者別直接人件費集計表（前期）</t>
    <rPh sb="6" eb="8">
      <t>ベッシ</t>
    </rPh>
    <phoneticPr fontId="3"/>
  </si>
  <si>
    <t>各従事者分の提出必要</t>
    <rPh sb="0" eb="1">
      <t>カク</t>
    </rPh>
    <rPh sb="1" eb="4">
      <t>ジュウジシャ</t>
    </rPh>
    <rPh sb="4" eb="5">
      <t>ブン</t>
    </rPh>
    <rPh sb="6" eb="8">
      <t>テイシュツ</t>
    </rPh>
    <rPh sb="8" eb="10">
      <t>ヒツヨウ</t>
    </rPh>
    <phoneticPr fontId="3"/>
  </si>
  <si>
    <t>直接人件費総括表（前期）</t>
    <rPh sb="0" eb="2">
      <t>チョクセツ</t>
    </rPh>
    <rPh sb="2" eb="5">
      <t>ジンケンヒ</t>
    </rPh>
    <rPh sb="5" eb="7">
      <t>ソウカツ</t>
    </rPh>
    <rPh sb="7" eb="8">
      <t>ヒョウ</t>
    </rPh>
    <rPh sb="9" eb="11">
      <t>ゼンキ</t>
    </rPh>
    <phoneticPr fontId="3"/>
  </si>
  <si>
    <t>様式第8号（別紙2-1）直接人件費総括表（前期）</t>
    <phoneticPr fontId="3"/>
  </si>
  <si>
    <t>全体工程表</t>
    <rPh sb="0" eb="2">
      <t>ゼンタイ</t>
    </rPh>
    <rPh sb="2" eb="5">
      <t>コウテイヒョウ</t>
    </rPh>
    <phoneticPr fontId="3"/>
  </si>
  <si>
    <t>成果物まとめ</t>
    <rPh sb="0" eb="3">
      <t>セイカブツ</t>
    </rPh>
    <phoneticPr fontId="3"/>
  </si>
  <si>
    <t>成果物対照表</t>
    <phoneticPr fontId="3"/>
  </si>
  <si>
    <t>直接人件費提出書式の構成、体系図</t>
    <rPh sb="0" eb="2">
      <t>チョクセツ</t>
    </rPh>
    <rPh sb="2" eb="5">
      <t>ジンケンヒ</t>
    </rPh>
    <rPh sb="5" eb="7">
      <t>テイシュツ</t>
    </rPh>
    <rPh sb="7" eb="9">
      <t>ショシキ</t>
    </rPh>
    <rPh sb="10" eb="12">
      <t>コウセイ</t>
    </rPh>
    <rPh sb="13" eb="16">
      <t>タイケイズ</t>
    </rPh>
    <phoneticPr fontId="3"/>
  </si>
  <si>
    <t>事業者名と従事者氏名</t>
    <rPh sb="0" eb="3">
      <t>ジギョウシャ</t>
    </rPh>
    <rPh sb="3" eb="4">
      <t>メイ</t>
    </rPh>
    <rPh sb="5" eb="7">
      <t>ジュウジ</t>
    </rPh>
    <rPh sb="7" eb="8">
      <t>シャ</t>
    </rPh>
    <rPh sb="8" eb="9">
      <t>シ</t>
    </rPh>
    <rPh sb="9" eb="10">
      <t>メイ</t>
    </rPh>
    <phoneticPr fontId="3"/>
  </si>
  <si>
    <t>事業者名</t>
    <rPh sb="0" eb="3">
      <t>ジギョウシャ</t>
    </rPh>
    <rPh sb="3" eb="4">
      <t>メイ</t>
    </rPh>
    <phoneticPr fontId="3"/>
  </si>
  <si>
    <t>従事者氏名</t>
    <rPh sb="0" eb="2">
      <t>ジュウジ</t>
    </rPh>
    <rPh sb="2" eb="3">
      <t>シャ</t>
    </rPh>
    <rPh sb="3" eb="4">
      <t>シ</t>
    </rPh>
    <rPh sb="4" eb="5">
      <t>メイ</t>
    </rPh>
    <phoneticPr fontId="3"/>
  </si>
  <si>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46" eb="48">
      <t>キュウケイ</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</si>
  <si>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06、07</t>
    <phoneticPr fontId="3"/>
  </si>
  <si>
    <t>07</t>
    <phoneticPr fontId="3"/>
  </si>
  <si>
    <t>06</t>
    <phoneticPr fontId="3"/>
  </si>
  <si>
    <t>13</t>
    <phoneticPr fontId="3"/>
  </si>
  <si>
    <t>要件定義</t>
    <rPh sb="0" eb="4">
      <t>ヨウケンテイギ</t>
    </rPh>
    <phoneticPr fontId="2"/>
  </si>
  <si>
    <t>目標仕様</t>
    <rPh sb="0" eb="2">
      <t>モクヒョウ</t>
    </rPh>
    <rPh sb="2" eb="4">
      <t>シヨウ</t>
    </rPh>
    <phoneticPr fontId="2"/>
  </si>
  <si>
    <t>設計</t>
    <rPh sb="0" eb="2">
      <t>セッケイ</t>
    </rPh>
    <phoneticPr fontId="2"/>
  </si>
  <si>
    <t>単体テスト</t>
    <rPh sb="0" eb="2">
      <t>タンタイ</t>
    </rPh>
    <phoneticPr fontId="2"/>
  </si>
  <si>
    <t>プログラミング</t>
    <phoneticPr fontId="3"/>
  </si>
  <si>
    <t>試作</t>
    <rPh sb="0" eb="2">
      <t>シサク</t>
    </rPh>
    <phoneticPr fontId="2"/>
  </si>
  <si>
    <t>総合テスト</t>
    <rPh sb="0" eb="2">
      <t>ソウゴウ</t>
    </rPh>
    <phoneticPr fontId="2"/>
  </si>
  <si>
    <t>R６年度単価表</t>
    <rPh sb="2" eb="4">
      <t>ネンド</t>
    </rPh>
    <rPh sb="4" eb="6">
      <t>タンカ</t>
    </rPh>
    <rPh sb="6" eb="7">
      <t>ヒョウ</t>
    </rPh>
    <phoneticPr fontId="3"/>
  </si>
  <si>
    <t>合計</t>
    <rPh sb="0" eb="2">
      <t>ゴウケイ</t>
    </rPh>
    <phoneticPr fontId="3"/>
  </si>
  <si>
    <r>
      <rPr>
        <b/>
        <sz val="11"/>
        <color rgb="FF000000"/>
        <rFont val="Meiryo UI"/>
        <family val="3"/>
        <charset val="128"/>
      </rPr>
      <t>①</t>
    </r>
    <r>
      <rPr>
        <sz val="11"/>
        <color rgb="FF000000"/>
        <rFont val="Meiryo UI"/>
        <family val="3"/>
        <charset val="128"/>
      </rPr>
      <t>人件費を計上する従事者の人数分、</t>
    </r>
    <r>
      <rPr>
        <b/>
        <sz val="11"/>
        <color rgb="FF000000"/>
        <rFont val="Meiryo UI"/>
        <family val="3"/>
        <charset val="128"/>
      </rPr>
      <t>本ファイルを複製</t>
    </r>
    <r>
      <rPr>
        <sz val="11"/>
        <color rgb="FF000000"/>
        <rFont val="Meiryo UI"/>
        <family val="3"/>
        <charset val="128"/>
      </rPr>
      <t xml:space="preserve">してください。
</t>
    </r>
    <r>
      <rPr>
        <b/>
        <sz val="11"/>
        <color rgb="FF000000"/>
        <rFont val="Meiryo UI"/>
        <family val="3"/>
        <charset val="128"/>
      </rPr>
      <t>②</t>
    </r>
    <r>
      <rPr>
        <b/>
        <sz val="11"/>
        <color rgb="FFFF0000"/>
        <rFont val="Meiryo UI"/>
        <family val="3"/>
        <charset val="128"/>
      </rPr>
      <t>初期条件設定表</t>
    </r>
    <r>
      <rPr>
        <sz val="11"/>
        <color rgb="FF000000"/>
        <rFont val="Meiryo UI"/>
        <family val="3"/>
        <charset val="128"/>
      </rPr>
      <t>（赤色のシート）の黄色箇所に必要事項を入力してください。</t>
    </r>
    <r>
      <rPr>
        <sz val="10"/>
        <color rgb="FF000000"/>
        <rFont val="Meiryo UI"/>
        <family val="3"/>
        <charset val="128"/>
      </rPr>
      <t xml:space="preserve">
</t>
    </r>
    <r>
      <rPr>
        <sz val="11"/>
        <color rgb="FF000000"/>
        <rFont val="Meiryo UI"/>
        <family val="3"/>
        <charset val="128"/>
      </rPr>
      <t>③</t>
    </r>
    <r>
      <rPr>
        <b/>
        <sz val="11"/>
        <color theme="3" tint="0.39997558519241921"/>
        <rFont val="Meiryo UI"/>
        <family val="3"/>
        <charset val="128"/>
      </rPr>
      <t>作業日報兼直接人件費個別明細表</t>
    </r>
    <r>
      <rPr>
        <sz val="11"/>
        <color rgb="FF000000"/>
        <rFont val="Meiryo UI"/>
        <family val="3"/>
        <charset val="128"/>
      </rPr>
      <t>（青色のシート）を給与支払月毎に作成して下さい。</t>
    </r>
    <r>
      <rPr>
        <sz val="10"/>
        <color rgb="FF000000"/>
        <rFont val="Meiryo UI"/>
        <family val="3"/>
        <charset val="128"/>
      </rPr>
      <t xml:space="preserve">
　　月ごとの作業日報（20**年〇月）に、従事者の日別の従事時間と作業内容（開発・改良工程および実施内容）を入力してください。
　　※初期条件設定表で入力した日付や給与計算締め日の指定条件によって、自動的に各月の対象日程が反映されます。
　　※給与が翌月払いの場合・・・2025年1月支払分は本様式でなく様式第９号【後期】に入力してください。
　　※人件費単価は、報告対象期間内の総支給額のうち一番低い額に対応する、「人件費単価一覧表」（事務の手引き P.14）の
　　　 時間単価を適用します。自動算出のため、入力不要です。
</t>
    </r>
    <r>
      <rPr>
        <sz val="11"/>
        <color rgb="FF000000"/>
        <rFont val="Meiryo UI"/>
        <family val="3"/>
        <charset val="128"/>
      </rPr>
      <t xml:space="preserve">
④</t>
    </r>
    <r>
      <rPr>
        <b/>
        <sz val="11"/>
        <color rgb="FF00B050"/>
        <rFont val="Meiryo UI"/>
        <family val="3"/>
        <charset val="128"/>
      </rPr>
      <t>［入力用］従事者別直接人件費集計表（前期）</t>
    </r>
    <r>
      <rPr>
        <sz val="11"/>
        <color rgb="FF000000"/>
        <rFont val="Meiryo UI"/>
        <family val="3"/>
        <charset val="128"/>
      </rPr>
      <t>（緑色のシート）の黄色箇所に</t>
    </r>
    <r>
      <rPr>
        <b/>
        <sz val="11"/>
        <color rgb="FF000000"/>
        <rFont val="Meiryo UI"/>
        <family val="3"/>
        <charset val="128"/>
      </rPr>
      <t>月次の総支給額</t>
    </r>
    <r>
      <rPr>
        <sz val="11"/>
        <color rgb="FF000000"/>
        <rFont val="Meiryo UI"/>
        <family val="3"/>
        <charset val="128"/>
      </rPr>
      <t>を入力してください。</t>
    </r>
    <r>
      <rPr>
        <sz val="10"/>
        <color rgb="FF000000"/>
        <rFont val="Meiryo UI"/>
        <family val="3"/>
        <charset val="128"/>
      </rPr>
      <t xml:space="preserve">
　　※対象年月は初期条件設定表で入力した日付が自動的に反映されます
</t>
    </r>
    <r>
      <rPr>
        <sz val="11"/>
        <color rgb="FF000000"/>
        <rFont val="Meiryo UI"/>
        <family val="3"/>
        <charset val="128"/>
      </rPr>
      <t xml:space="preserve">
</t>
    </r>
    <r>
      <rPr>
        <b/>
        <sz val="11"/>
        <color rgb="FF000000"/>
        <rFont val="Meiryo UI"/>
        <family val="3"/>
        <charset val="128"/>
      </rPr>
      <t>⑤</t>
    </r>
    <r>
      <rPr>
        <b/>
        <sz val="11"/>
        <color rgb="FF00B050"/>
        <rFont val="Meiryo UI"/>
        <family val="3"/>
        <charset val="128"/>
      </rPr>
      <t>［提出用］従事者別直接人件費集計表（前期）</t>
    </r>
    <r>
      <rPr>
        <sz val="11"/>
        <color theme="1"/>
        <rFont val="Meiryo UI"/>
        <family val="3"/>
        <charset val="128"/>
      </rPr>
      <t>（緑色のシート）は自動生成されます（遂行状況報告用）。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51" eb="153">
      <t>カイハツ</t>
    </rPh>
    <rPh sb="154" eb="156">
      <t>カイリョウ</t>
    </rPh>
    <rPh sb="156" eb="158">
      <t>コウテイ</t>
    </rPh>
    <rPh sb="161" eb="165">
      <t>ジッシナイヨウ</t>
    </rPh>
    <rPh sb="235" eb="237">
      <t>キュウヨ</t>
    </rPh>
    <rPh sb="243" eb="245">
      <t>バアイ</t>
    </rPh>
    <rPh sb="409" eb="411">
      <t>キイロ</t>
    </rPh>
    <rPh sb="411" eb="413">
      <t>カショ</t>
    </rPh>
    <rPh sb="414" eb="416">
      <t>ゲツジ</t>
    </rPh>
    <rPh sb="417" eb="420">
      <t>ソウシキュウ</t>
    </rPh>
    <rPh sb="420" eb="421">
      <t>ガク</t>
    </rPh>
    <rPh sb="422" eb="424">
      <t>ニュウリョク</t>
    </rPh>
    <rPh sb="435" eb="437">
      <t>タイショウ</t>
    </rPh>
    <rPh sb="437" eb="439">
      <t>ネンゲツ</t>
    </rPh>
    <rPh sb="440" eb="442">
      <t>ショキ</t>
    </rPh>
    <rPh sb="442" eb="444">
      <t>ジョウケン</t>
    </rPh>
    <rPh sb="444" eb="446">
      <t>セッテイ</t>
    </rPh>
    <rPh sb="446" eb="447">
      <t>ヒョウ</t>
    </rPh>
    <rPh sb="448" eb="450">
      <t>ニュウリョク</t>
    </rPh>
    <rPh sb="452" eb="454">
      <t>ヒヅケ</t>
    </rPh>
    <rPh sb="455" eb="458">
      <t>ジドウテキ</t>
    </rPh>
    <rPh sb="459" eb="461">
      <t>ハンエイ</t>
    </rPh>
    <rPh sb="507" eb="511">
      <t>スイコウジョウキョウ</t>
    </rPh>
    <rPh sb="511" eb="514">
      <t>ホウコクヨウ</t>
    </rPh>
    <phoneticPr fontId="3"/>
  </si>
  <si>
    <t>総支給額
(円)
(A)</t>
    <rPh sb="0" eb="1">
      <t>ソウ</t>
    </rPh>
    <rPh sb="1" eb="3">
      <t>シキュウ</t>
    </rPh>
    <rPh sb="3" eb="4">
      <t>ガク</t>
    </rPh>
    <rPh sb="6" eb="7">
      <t>エン</t>
    </rPh>
    <phoneticPr fontId="3"/>
  </si>
  <si>
    <t xml:space="preserve">人件費単価
(円)
(B) </t>
    <rPh sb="0" eb="3">
      <t>ジンケンヒ</t>
    </rPh>
    <rPh sb="3" eb="5">
      <t>タンカ</t>
    </rPh>
    <rPh sb="7" eb="8">
      <t>エン</t>
    </rPh>
    <phoneticPr fontId="3"/>
  </si>
  <si>
    <t xml:space="preserve">従事時間
(時間)
(C) </t>
    <rPh sb="0" eb="2">
      <t>ジュウジ</t>
    </rPh>
    <rPh sb="2" eb="4">
      <t>ジカン</t>
    </rPh>
    <rPh sb="6" eb="8">
      <t>ジカン</t>
    </rPh>
    <phoneticPr fontId="3"/>
  </si>
  <si>
    <t>算定額
(D)=(B)X(C)</t>
    <rPh sb="0" eb="2">
      <t>サンテイ</t>
    </rPh>
    <rPh sb="2" eb="3">
      <t>ガク</t>
    </rPh>
    <phoneticPr fontId="3"/>
  </si>
  <si>
    <t>助成対象経費(円)
(A)を上限とする</t>
    <rPh sb="0" eb="2">
      <t>ジョセイ</t>
    </rPh>
    <rPh sb="2" eb="4">
      <t>タイショウ</t>
    </rPh>
    <rPh sb="4" eb="6">
      <t>ケイヒ</t>
    </rPh>
    <rPh sb="14" eb="16">
      <t>ジョウゲン</t>
    </rPh>
    <phoneticPr fontId="3"/>
  </si>
  <si>
    <t>翌月払い⇒中間検査対象分以降の支払については、本様式でなく様式第９号【後期】に入力してください。</t>
    <rPh sb="0" eb="2">
      <t>ヨクゲツ</t>
    </rPh>
    <rPh sb="2" eb="3">
      <t>ハラ</t>
    </rPh>
    <rPh sb="5" eb="7">
      <t>チュウカン</t>
    </rPh>
    <rPh sb="7" eb="9">
      <t>ケンサ</t>
    </rPh>
    <rPh sb="9" eb="11">
      <t>タイショウ</t>
    </rPh>
    <rPh sb="11" eb="12">
      <t>ブン</t>
    </rPh>
    <rPh sb="12" eb="14">
      <t>イコウ</t>
    </rPh>
    <rPh sb="15" eb="17">
      <t>シハライ</t>
    </rPh>
    <rPh sb="23" eb="26">
      <t>ホンヨウシキ</t>
    </rPh>
    <rPh sb="29" eb="31">
      <t>ヨウシキ</t>
    </rPh>
    <rPh sb="31" eb="32">
      <t>ダイ</t>
    </rPh>
    <rPh sb="33" eb="34">
      <t>ゴウ</t>
    </rPh>
    <rPh sb="35" eb="37">
      <t>コウキ</t>
    </rPh>
    <rPh sb="39" eb="41">
      <t>ニュウリョク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</si>
</sst>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6">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1"/>
      <color indexed="8"/>
      <name val="Meiryo UI"/>
      <family val="3"/>
      <charset val="128"/>
    </font>
    <font>
      <sz val="10"/>
      <color rgb="FF000000"/>
      <name val="ＭＳ Ｐゴシック"/>
      <family val="3"/>
      <charset val="128"/>
    </font>
    <font>
      <b/>
      <sz val="12"/>
      <color rgb="FFFFFF66"/>
      <name val="ＭＳ Ｐゴシック"/>
      <family val="3"/>
      <charset val="128"/>
    </font>
    <font>
      <sz val="10"/>
      <color rgb="FF000000"/>
      <name val="Meiryo UI"/>
      <family val="3"/>
      <charset val="128"/>
    </font>
    <font>
      <b/>
      <sz val="9"/>
      <color indexed="81"/>
      <name val="ＭＳ Ｐゴシック"/>
      <family val="3"/>
      <charset val="128"/>
    </font>
    <font>
      <sz val="8"/>
      <color indexed="8"/>
      <name val="ＭＳ Ｐゴシック"/>
      <family val="3"/>
      <charset val="128"/>
    </font>
    <font>
      <sz val="11"/>
      <color rgb="FF000000"/>
      <name val="Meiryo UI"/>
      <family val="3"/>
      <charset val="128"/>
    </font>
    <font>
      <b/>
      <sz val="11"/>
      <color rgb="FF000000"/>
      <name val="Meiryo UI"/>
      <family val="3"/>
      <charset val="128"/>
    </font>
    <font>
      <b/>
      <sz val="11"/>
      <color rgb="FFFF0000"/>
      <name val="Meiryo UI"/>
      <family val="3"/>
      <charset val="128"/>
    </font>
    <font>
      <b/>
      <sz val="11"/>
      <color rgb="FF00B050"/>
      <name val="Meiryo UI"/>
      <family val="3"/>
      <charset val="128"/>
    </font>
    <font>
      <sz val="11"/>
      <color theme="1"/>
      <name val="Meiryo UI"/>
      <family val="3"/>
      <charset val="128"/>
    </font>
    <font>
      <b/>
      <sz val="11"/>
      <color theme="3" tint="0.39997558519241921"/>
      <name val="Meiryo UI"/>
      <family val="3"/>
      <charset val="128"/>
    </font>
    <font>
      <sz val="11"/>
      <color rgb="FFFF0000"/>
      <name val="ＭＳ Ｐゴシック"/>
      <family val="3"/>
      <charset val="128"/>
    </font>
    <font>
      <b/>
      <sz val="10"/>
      <name val="ＭＳ Ｐゴシック"/>
      <family val="3"/>
      <charset val="128"/>
    </font>
    <font>
      <sz val="11"/>
      <color theme="1"/>
      <name val="ＭＳ Ｐゴシック"/>
      <family val="3"/>
      <charset val="128"/>
      <scheme val="major"/>
    </font>
    <font>
      <sz val="10"/>
      <name val="Meiryo UI"/>
      <family val="3"/>
      <charset val="128"/>
    </font>
    <font>
      <sz val="11"/>
      <name val="Meiryo UI"/>
      <family val="3"/>
      <charset val="128"/>
    </font>
    <font>
      <sz val="10"/>
      <color rgb="FF0070C0"/>
      <name val="Meiryo UI"/>
      <family val="3"/>
      <charset val="128"/>
    </font>
    <font>
      <sz val="10"/>
      <color theme="0"/>
      <name val="Meiryo UI"/>
      <family val="3"/>
      <charset val="128"/>
    </font>
    <font>
      <sz val="10"/>
      <color rgb="FFFF0000"/>
      <name val="Meiryo UI"/>
      <family val="3"/>
      <charset val="128"/>
    </font>
    <font>
      <sz val="10.5"/>
      <color theme="1"/>
      <name val="ＭＳ Ｐ明朝"/>
      <family val="1"/>
      <charset val="128"/>
    </font>
  </fonts>
  <fills count="13">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
      <patternFill patternType="solid">
        <fgColor theme="8" tint="0.79998168889431442"/>
        <bgColor indexed="64"/>
      </patternFill>
    </fill>
  </fills>
  <borders count="68">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diagonalUp="1">
      <left style="thin">
        <color indexed="64"/>
      </left>
      <right style="medium">
        <color indexed="64"/>
      </right>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446">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Border="1">
      <alignment vertical="center"/>
    </xf>
    <xf numFmtId="0" fontId="0" fillId="0" borderId="0" xfId="0" applyAlignment="1">
      <alignment vertical="center"/>
    </xf>
    <xf numFmtId="0" fontId="0" fillId="0" borderId="0" xfId="0" applyAlignment="1">
      <alignment horizontal="center" vertic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0" fontId="18" fillId="0" borderId="0" xfId="0" applyFont="1" applyAlignment="1">
      <alignment vertical="center"/>
    </xf>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0" fontId="0" fillId="0" borderId="0" xfId="0" applyFont="1" applyAlignment="1">
      <alignment horizontal="center" vertical="center"/>
    </xf>
    <xf numFmtId="0" fontId="0" fillId="0" borderId="11" xfId="0" applyFont="1" applyBorder="1" applyAlignment="1">
      <alignment horizontal="center" vertical="center"/>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0"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0" fontId="22" fillId="0" borderId="0" xfId="0" applyFont="1" applyAlignment="1">
      <alignment vertical="center"/>
    </xf>
    <xf numFmtId="178" fontId="23" fillId="0" borderId="0" xfId="2" applyNumberFormat="1" applyFont="1" applyProtection="1">
      <alignment vertical="center"/>
    </xf>
    <xf numFmtId="178" fontId="23"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1"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5"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6" xfId="0" applyFont="1" applyBorder="1" applyAlignment="1" applyProtection="1">
      <alignment vertical="center"/>
    </xf>
    <xf numFmtId="20" fontId="13" fillId="0" borderId="11" xfId="0" applyNumberFormat="1" applyFont="1" applyBorder="1" applyAlignment="1">
      <alignment horizontal="center" vertical="center"/>
    </xf>
    <xf numFmtId="178" fontId="25" fillId="0" borderId="0" xfId="2" applyNumberFormat="1" applyFont="1" applyBorder="1">
      <alignment vertical="center"/>
    </xf>
    <xf numFmtId="0" fontId="18" fillId="0" borderId="0" xfId="0" applyFont="1" applyAlignment="1">
      <alignment horizontal="left" vertical="center"/>
    </xf>
    <xf numFmtId="0" fontId="26" fillId="0" borderId="0" xfId="0" applyFont="1" applyAlignment="1">
      <alignment horizontal="left" vertical="center"/>
    </xf>
    <xf numFmtId="0" fontId="27"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15" fillId="0" borderId="4" xfId="0" applyFont="1" applyBorder="1" applyAlignment="1" applyProtection="1">
      <alignment horizontal="left" vertical="center"/>
    </xf>
    <xf numFmtId="0" fontId="15" fillId="3" borderId="54"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NumberFormat="1" applyFont="1" applyAlignment="1" applyProtection="1">
      <alignment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0" borderId="42" xfId="0" applyFont="1" applyBorder="1" applyAlignment="1" applyProtection="1">
      <alignment horizontal="left" vertical="center"/>
    </xf>
    <xf numFmtId="0" fontId="16" fillId="0" borderId="59" xfId="0" applyFont="1" applyBorder="1" applyAlignment="1" applyProtection="1">
      <alignment horizontal="left" vertical="center"/>
    </xf>
    <xf numFmtId="0" fontId="1" fillId="0" borderId="58"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59"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30"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8" fillId="0" borderId="0" xfId="0" applyFont="1" applyAlignment="1">
      <alignment horizontal="left" vertical="top"/>
    </xf>
    <xf numFmtId="0" fontId="28" fillId="7" borderId="0" xfId="0" applyFont="1" applyFill="1" applyAlignment="1">
      <alignment horizontal="left" vertical="top" wrapText="1"/>
    </xf>
    <xf numFmtId="178" fontId="1" fillId="10" borderId="0" xfId="2" applyNumberFormat="1" applyFont="1" applyFill="1" applyAlignment="1">
      <alignment vertical="center" wrapText="1"/>
    </xf>
    <xf numFmtId="0" fontId="37" fillId="0" borderId="0" xfId="0" applyFont="1" applyAlignment="1">
      <alignment vertical="center"/>
    </xf>
    <xf numFmtId="0" fontId="7" fillId="12" borderId="0" xfId="0" applyFont="1" applyFill="1" applyBorder="1" applyAlignment="1">
      <alignment horizontal="center" vertical="center"/>
    </xf>
    <xf numFmtId="0" fontId="38" fillId="12" borderId="0" xfId="0" applyFont="1" applyFill="1" applyBorder="1" applyAlignment="1">
      <alignment horizontal="center" vertical="center"/>
    </xf>
    <xf numFmtId="0" fontId="0" fillId="0" borderId="3" xfId="0" applyBorder="1" applyAlignment="1">
      <alignment horizontal="center"/>
    </xf>
    <xf numFmtId="49" fontId="0" fillId="0" borderId="3" xfId="0" applyNumberFormat="1" applyBorder="1" applyAlignment="1">
      <alignment horizontal="center"/>
    </xf>
    <xf numFmtId="0" fontId="39" fillId="0" borderId="3" xfId="0" applyFont="1" applyBorder="1" applyAlignment="1">
      <alignment vertical="center"/>
    </xf>
    <xf numFmtId="0" fontId="0" fillId="0" borderId="0" xfId="0" applyAlignment="1">
      <alignment horizontal="center"/>
    </xf>
    <xf numFmtId="49" fontId="0" fillId="0" borderId="0" xfId="0" applyNumberFormat="1" applyAlignment="1">
      <alignment horizontal="center"/>
    </xf>
    <xf numFmtId="0" fontId="39" fillId="0" borderId="3" xfId="0" applyFont="1" applyBorder="1" applyAlignment="1">
      <alignment horizontal="left" vertical="center"/>
    </xf>
    <xf numFmtId="0" fontId="0" fillId="0" borderId="4" xfId="0" applyFill="1" applyBorder="1" applyAlignment="1">
      <alignment horizontal="center"/>
    </xf>
    <xf numFmtId="49" fontId="0" fillId="0" borderId="4" xfId="0" applyNumberFormat="1" applyFill="1" applyBorder="1" applyAlignment="1">
      <alignment horizontal="center"/>
    </xf>
    <xf numFmtId="0" fontId="0" fillId="0" borderId="4" xfId="0" applyBorder="1" applyAlignment="1">
      <alignment horizontal="left" vertical="center"/>
    </xf>
    <xf numFmtId="0" fontId="0" fillId="0" borderId="4" xfId="0" applyFont="1" applyBorder="1" applyAlignment="1">
      <alignment horizontal="left" vertical="center"/>
    </xf>
    <xf numFmtId="0" fontId="0" fillId="0" borderId="0" xfId="0" applyBorder="1" applyAlignment="1">
      <alignment horizontal="center" vertical="center"/>
    </xf>
    <xf numFmtId="0" fontId="0" fillId="0" borderId="4" xfId="0" applyBorder="1" applyAlignment="1">
      <alignment vertical="center"/>
    </xf>
    <xf numFmtId="0" fontId="0" fillId="0" borderId="4" xfId="0" applyBorder="1" applyAlignment="1">
      <alignment horizontal="center"/>
    </xf>
    <xf numFmtId="49" fontId="0" fillId="0" borderId="4" xfId="0" applyNumberFormat="1" applyBorder="1" applyAlignment="1">
      <alignment horizontal="center"/>
    </xf>
    <xf numFmtId="0" fontId="40" fillId="0" borderId="0" xfId="0" applyFont="1" applyAlignment="1">
      <alignment horizontal="left" vertical="center"/>
    </xf>
    <xf numFmtId="0" fontId="24" fillId="0" borderId="0" xfId="0" applyFont="1" applyAlignment="1">
      <alignment horizontal="center"/>
    </xf>
    <xf numFmtId="0" fontId="41" fillId="0" borderId="0" xfId="0" applyFont="1"/>
    <xf numFmtId="178" fontId="25" fillId="0" borderId="31" xfId="2" applyNumberFormat="1" applyFont="1" applyBorder="1">
      <alignment vertical="center"/>
    </xf>
    <xf numFmtId="178" fontId="25" fillId="0" borderId="0" xfId="2" applyNumberFormat="1" applyFont="1" applyBorder="1" applyAlignment="1">
      <alignment horizontal="center" vertical="center"/>
    </xf>
    <xf numFmtId="0" fontId="41" fillId="0" borderId="32" xfId="0" applyFont="1" applyBorder="1"/>
    <xf numFmtId="0" fontId="41" fillId="0" borderId="0" xfId="0" applyFont="1" applyBorder="1"/>
    <xf numFmtId="0" fontId="41" fillId="0" borderId="0" xfId="0" applyFont="1" applyAlignment="1">
      <alignment vertical="center"/>
    </xf>
    <xf numFmtId="0" fontId="25" fillId="7" borderId="13" xfId="1" applyNumberFormat="1" applyFont="1" applyFill="1" applyBorder="1" applyAlignment="1">
      <alignment horizontal="center" vertical="center"/>
    </xf>
    <xf numFmtId="0" fontId="25" fillId="7" borderId="11" xfId="1" applyNumberFormat="1" applyFont="1" applyFill="1" applyBorder="1" applyAlignment="1">
      <alignment horizontal="center" vertical="center"/>
    </xf>
    <xf numFmtId="178" fontId="25" fillId="7" borderId="13" xfId="2" applyNumberFormat="1" applyFont="1" applyFill="1" applyBorder="1" applyAlignment="1">
      <alignment horizontal="center" vertical="center"/>
    </xf>
    <xf numFmtId="178" fontId="25" fillId="7" borderId="7" xfId="2" applyNumberFormat="1" applyFont="1" applyFill="1" applyBorder="1" applyAlignment="1" applyProtection="1">
      <alignment horizontal="center" vertical="center" wrapText="1"/>
    </xf>
    <xf numFmtId="178" fontId="25" fillId="7" borderId="8" xfId="2" applyNumberFormat="1" applyFont="1" applyFill="1" applyBorder="1" applyAlignment="1">
      <alignment horizontal="center" vertical="center"/>
    </xf>
    <xf numFmtId="0" fontId="41" fillId="7" borderId="13" xfId="0" applyFont="1" applyFill="1" applyBorder="1" applyAlignment="1">
      <alignment vertical="center"/>
    </xf>
    <xf numFmtId="0" fontId="41" fillId="0" borderId="32" xfId="0" applyFont="1" applyBorder="1" applyAlignment="1">
      <alignment vertical="center"/>
    </xf>
    <xf numFmtId="0" fontId="41" fillId="0" borderId="0" xfId="0" applyFont="1" applyAlignment="1">
      <alignment horizontal="right" vertical="center"/>
    </xf>
    <xf numFmtId="0" fontId="25" fillId="7" borderId="44" xfId="1" applyNumberFormat="1" applyFont="1" applyFill="1" applyBorder="1" applyAlignment="1">
      <alignment horizontal="center" vertical="center"/>
    </xf>
    <xf numFmtId="178" fontId="25" fillId="7" borderId="44" xfId="2" applyNumberFormat="1" applyFont="1" applyFill="1" applyBorder="1" applyAlignment="1">
      <alignment horizontal="center" vertical="center"/>
    </xf>
    <xf numFmtId="178" fontId="25" fillId="7" borderId="3" xfId="2" applyNumberFormat="1" applyFont="1" applyFill="1" applyBorder="1" applyAlignment="1">
      <alignment horizontal="center" vertical="center"/>
    </xf>
    <xf numFmtId="0" fontId="41" fillId="7" borderId="44" xfId="0" applyFont="1" applyFill="1" applyBorder="1" applyAlignment="1">
      <alignment vertical="center"/>
    </xf>
    <xf numFmtId="0" fontId="41" fillId="0" borderId="0" xfId="0" applyFont="1" applyBorder="1" applyAlignment="1">
      <alignment vertical="center"/>
    </xf>
    <xf numFmtId="183" fontId="41" fillId="3" borderId="11" xfId="0" applyNumberFormat="1" applyFont="1" applyFill="1" applyBorder="1" applyAlignment="1" applyProtection="1">
      <alignment horizontal="center" vertical="center"/>
      <protection locked="0"/>
    </xf>
    <xf numFmtId="183" fontId="41" fillId="0" borderId="0" xfId="0" applyNumberFormat="1" applyFont="1" applyAlignment="1">
      <alignment horizontal="center" vertical="center"/>
    </xf>
    <xf numFmtId="0" fontId="42" fillId="0" borderId="0" xfId="0" applyFont="1" applyAlignment="1">
      <alignment vertical="center"/>
    </xf>
    <xf numFmtId="0" fontId="25" fillId="7" borderId="20" xfId="1" applyNumberFormat="1" applyFont="1" applyFill="1" applyBorder="1" applyAlignment="1">
      <alignment horizontal="center" vertical="center"/>
    </xf>
    <xf numFmtId="183" fontId="41" fillId="4" borderId="4" xfId="0" applyNumberFormat="1" applyFont="1" applyFill="1" applyBorder="1" applyAlignment="1" applyProtection="1">
      <alignment horizontal="center" vertical="center"/>
      <protection locked="0"/>
    </xf>
    <xf numFmtId="0" fontId="41" fillId="4" borderId="0" xfId="0" applyFont="1" applyFill="1" applyBorder="1" applyAlignment="1">
      <alignment horizontal="center" vertical="center"/>
    </xf>
    <xf numFmtId="183" fontId="41" fillId="4" borderId="3" xfId="0" applyNumberFormat="1" applyFont="1" applyFill="1" applyBorder="1" applyAlignment="1" applyProtection="1">
      <alignment horizontal="center" vertical="center"/>
      <protection locked="0"/>
    </xf>
    <xf numFmtId="0" fontId="41" fillId="0" borderId="0" xfId="0" applyFont="1" applyAlignment="1">
      <alignment horizontal="center" vertical="center"/>
    </xf>
    <xf numFmtId="178" fontId="25" fillId="7" borderId="20" xfId="2" applyNumberFormat="1" applyFont="1" applyFill="1" applyBorder="1" applyAlignment="1">
      <alignment horizontal="center" vertical="center"/>
    </xf>
    <xf numFmtId="183" fontId="41" fillId="4" borderId="8" xfId="0" applyNumberFormat="1" applyFont="1" applyFill="1" applyBorder="1" applyAlignment="1" applyProtection="1">
      <alignment horizontal="center" vertical="center"/>
      <protection locked="0"/>
    </xf>
    <xf numFmtId="178" fontId="25" fillId="0" borderId="0" xfId="2" applyNumberFormat="1" applyFont="1">
      <alignment vertical="center"/>
    </xf>
    <xf numFmtId="178" fontId="25" fillId="0" borderId="0" xfId="2" applyNumberFormat="1" applyFont="1" applyAlignment="1">
      <alignment horizontal="right" vertical="center" wrapText="1"/>
    </xf>
    <xf numFmtId="178" fontId="25" fillId="3" borderId="11" xfId="2" applyNumberFormat="1" applyFont="1" applyFill="1" applyBorder="1" applyAlignment="1" applyProtection="1">
      <alignment horizontal="center" vertical="center"/>
      <protection locked="0"/>
    </xf>
    <xf numFmtId="178" fontId="25" fillId="0" borderId="0" xfId="2" applyNumberFormat="1" applyFont="1" applyAlignment="1">
      <alignment vertical="center" wrapText="1"/>
    </xf>
    <xf numFmtId="178" fontId="42" fillId="0" borderId="0" xfId="2" applyNumberFormat="1" applyFont="1" applyAlignment="1">
      <alignment vertical="center"/>
    </xf>
    <xf numFmtId="178" fontId="25" fillId="0" borderId="0" xfId="2" applyNumberFormat="1" applyFont="1" applyAlignment="1" applyProtection="1">
      <alignment horizontal="right" vertical="center"/>
    </xf>
    <xf numFmtId="178" fontId="25" fillId="0" borderId="0" xfId="2" applyNumberFormat="1" applyFont="1" applyProtection="1">
      <alignment vertical="center"/>
    </xf>
    <xf numFmtId="178" fontId="42" fillId="0" borderId="0" xfId="2" applyNumberFormat="1" applyFont="1" applyAlignment="1"/>
    <xf numFmtId="178" fontId="44" fillId="0" borderId="0" xfId="2" applyNumberFormat="1" applyFont="1" applyAlignment="1">
      <alignment vertical="top"/>
    </xf>
    <xf numFmtId="178" fontId="42" fillId="0" borderId="0" xfId="2" applyNumberFormat="1" applyFont="1">
      <alignment vertical="center"/>
    </xf>
    <xf numFmtId="0" fontId="41" fillId="7" borderId="20" xfId="0" applyFont="1" applyFill="1" applyBorder="1" applyAlignment="1">
      <alignment vertical="center"/>
    </xf>
    <xf numFmtId="0" fontId="44" fillId="0" borderId="0" xfId="0" applyFont="1" applyAlignment="1">
      <alignment vertical="center"/>
    </xf>
    <xf numFmtId="186" fontId="41" fillId="0" borderId="45" xfId="0" applyNumberFormat="1" applyFont="1" applyBorder="1"/>
    <xf numFmtId="186" fontId="41" fillId="0" borderId="0" xfId="0" applyNumberFormat="1" applyFont="1" applyBorder="1"/>
    <xf numFmtId="14" fontId="41" fillId="0" borderId="45" xfId="0" applyNumberFormat="1" applyFont="1" applyBorder="1"/>
    <xf numFmtId="38" fontId="41" fillId="0" borderId="0" xfId="1" applyFont="1" applyBorder="1"/>
    <xf numFmtId="0" fontId="41" fillId="0" borderId="63" xfId="0" applyFont="1" applyBorder="1" applyAlignment="1">
      <alignment horizontal="right"/>
    </xf>
    <xf numFmtId="187" fontId="41" fillId="10" borderId="45" xfId="0" applyNumberFormat="1" applyFont="1" applyFill="1" applyBorder="1" applyAlignment="1" applyProtection="1">
      <alignment horizontal="center" shrinkToFit="1"/>
      <protection locked="0"/>
    </xf>
    <xf numFmtId="0" fontId="41" fillId="0" borderId="31" xfId="0" applyFont="1" applyBorder="1" applyAlignment="1">
      <alignment horizontal="right"/>
    </xf>
    <xf numFmtId="187" fontId="41" fillId="7" borderId="27" xfId="0" applyNumberFormat="1" applyFont="1" applyFill="1" applyBorder="1" applyAlignment="1" applyProtection="1">
      <alignment horizontal="center" shrinkToFit="1"/>
      <protection locked="0"/>
    </xf>
    <xf numFmtId="0" fontId="22" fillId="0" borderId="0" xfId="0" applyFont="1"/>
    <xf numFmtId="0" fontId="41" fillId="0" borderId="0" xfId="0" applyFont="1" applyAlignment="1">
      <alignment horizontal="right"/>
    </xf>
    <xf numFmtId="0" fontId="41" fillId="0" borderId="0" xfId="0" applyFont="1" applyBorder="1" applyAlignment="1">
      <alignment horizontal="right"/>
    </xf>
    <xf numFmtId="0" fontId="41" fillId="0" borderId="32" xfId="0" applyFont="1" applyBorder="1" applyAlignment="1">
      <alignment horizontal="right"/>
    </xf>
    <xf numFmtId="0" fontId="41" fillId="0" borderId="0" xfId="0" applyFont="1" applyBorder="1" applyAlignment="1">
      <alignment horizontal="left"/>
    </xf>
    <xf numFmtId="0" fontId="41" fillId="9" borderId="11" xfId="0" applyFont="1" applyFill="1" applyBorder="1" applyProtection="1">
      <protection locked="0"/>
    </xf>
    <xf numFmtId="14" fontId="41" fillId="10" borderId="32" xfId="0" applyNumberFormat="1" applyFont="1" applyFill="1" applyBorder="1" applyAlignment="1">
      <alignment shrinkToFit="1"/>
    </xf>
    <xf numFmtId="178" fontId="25" fillId="0" borderId="19" xfId="2" applyNumberFormat="1" applyFont="1" applyBorder="1">
      <alignment vertical="center"/>
    </xf>
    <xf numFmtId="178" fontId="25" fillId="0" borderId="3" xfId="2" applyNumberFormat="1" applyFont="1" applyBorder="1">
      <alignment vertical="center"/>
    </xf>
    <xf numFmtId="0" fontId="41" fillId="0" borderId="3" xfId="0" applyFont="1" applyBorder="1"/>
    <xf numFmtId="0" fontId="41" fillId="0" borderId="33" xfId="0" applyFont="1" applyBorder="1"/>
    <xf numFmtId="0" fontId="0" fillId="0" borderId="0" xfId="0" applyFont="1" applyAlignment="1" applyProtection="1">
      <alignment horizontal="center" vertical="center"/>
    </xf>
    <xf numFmtId="0" fontId="0" fillId="0" borderId="0" xfId="0" applyFont="1" applyAlignment="1" applyProtection="1">
      <alignment horizontal="left" vertical="top"/>
    </xf>
    <xf numFmtId="0" fontId="0" fillId="0" borderId="4" xfId="0" applyFont="1" applyBorder="1" applyAlignment="1" applyProtection="1">
      <alignment vertical="center"/>
    </xf>
    <xf numFmtId="0" fontId="0" fillId="0" borderId="7" xfId="0" applyFont="1" applyBorder="1" applyAlignment="1" applyProtection="1">
      <alignment vertical="center"/>
    </xf>
    <xf numFmtId="0" fontId="0" fillId="0" borderId="3" xfId="0" applyFont="1" applyBorder="1" applyAlignment="1" applyProtection="1">
      <alignment vertical="center"/>
    </xf>
    <xf numFmtId="0" fontId="4" fillId="0" borderId="0" xfId="0" applyFont="1" applyAlignment="1" applyProtection="1">
      <alignment horizontal="left" vertical="center"/>
    </xf>
    <xf numFmtId="0" fontId="0" fillId="0" borderId="3" xfId="0" applyFont="1" applyBorder="1" applyAlignment="1" applyProtection="1">
      <alignment horizontal="distributed" vertical="center"/>
    </xf>
    <xf numFmtId="0" fontId="0" fillId="0" borderId="0" xfId="0" applyFont="1" applyBorder="1" applyAlignment="1" applyProtection="1">
      <alignment horizontal="left" vertical="center"/>
    </xf>
    <xf numFmtId="0" fontId="0" fillId="0" borderId="0" xfId="0" applyFont="1" applyAlignment="1" applyProtection="1">
      <alignment vertical="center" wrapText="1"/>
    </xf>
    <xf numFmtId="0" fontId="0" fillId="0" borderId="4" xfId="0" applyFont="1" applyBorder="1" applyAlignment="1" applyProtection="1">
      <alignment horizontal="distributed" vertical="center"/>
    </xf>
    <xf numFmtId="0" fontId="0" fillId="0" borderId="0" xfId="0" applyFont="1" applyAlignment="1" applyProtection="1"/>
    <xf numFmtId="20" fontId="13" fillId="0" borderId="11" xfId="0" applyNumberFormat="1" applyFont="1" applyBorder="1" applyAlignment="1" applyProtection="1">
      <alignment horizontal="center" vertical="center"/>
    </xf>
    <xf numFmtId="0" fontId="0" fillId="0" borderId="13" xfId="0" applyFont="1" applyBorder="1" applyAlignment="1" applyProtection="1">
      <alignment horizontal="center" vertical="center"/>
    </xf>
    <xf numFmtId="0" fontId="15" fillId="0" borderId="13" xfId="0" applyFont="1" applyBorder="1" applyAlignment="1" applyProtection="1">
      <alignment horizontal="center" vertical="center" wrapText="1"/>
    </xf>
    <xf numFmtId="0" fontId="15" fillId="0" borderId="60" xfId="0" applyFont="1" applyBorder="1" applyAlignment="1" applyProtection="1">
      <alignment horizontal="center" vertical="center" wrapText="1"/>
    </xf>
    <xf numFmtId="0" fontId="5" fillId="0" borderId="45" xfId="0" applyFont="1" applyBorder="1" applyAlignment="1" applyProtection="1">
      <alignment horizontal="center" vertical="center"/>
    </xf>
    <xf numFmtId="184" fontId="16" fillId="0" borderId="15" xfId="0" applyNumberFormat="1" applyFont="1" applyFill="1" applyBorder="1" applyAlignment="1" applyProtection="1">
      <alignment horizontal="right" vertical="center" shrinkToFit="1"/>
    </xf>
    <xf numFmtId="20" fontId="16" fillId="3" borderId="2" xfId="0" applyNumberFormat="1"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20" fontId="16" fillId="3" borderId="7" xfId="0" applyNumberFormat="1" applyFont="1" applyFill="1" applyBorder="1" applyAlignment="1" applyProtection="1">
      <alignment horizontal="center" vertical="center"/>
    </xf>
    <xf numFmtId="183" fontId="16" fillId="3" borderId="30" xfId="0" applyNumberFormat="1" applyFont="1" applyFill="1" applyBorder="1" applyAlignment="1" applyProtection="1">
      <alignment horizontal="center" vertical="center"/>
    </xf>
    <xf numFmtId="184" fontId="16" fillId="0" borderId="15" xfId="0" applyNumberFormat="1" applyFont="1" applyFill="1" applyBorder="1" applyAlignment="1" applyProtection="1">
      <alignment horizontal="right" vertical="center"/>
    </xf>
    <xf numFmtId="0" fontId="15" fillId="3" borderId="30" xfId="0" applyNumberFormat="1" applyFont="1" applyFill="1" applyBorder="1" applyAlignment="1" applyProtection="1">
      <alignment horizontal="center" vertical="center"/>
    </xf>
    <xf numFmtId="0" fontId="4" fillId="0" borderId="11" xfId="0" applyFont="1" applyBorder="1" applyAlignment="1" applyProtection="1">
      <alignment vertical="center"/>
    </xf>
    <xf numFmtId="0" fontId="0" fillId="0" borderId="11" xfId="0" applyBorder="1" applyAlignment="1" applyProtection="1">
      <alignment vertical="center"/>
    </xf>
    <xf numFmtId="0" fontId="0" fillId="0" borderId="11" xfId="0" applyFont="1" applyBorder="1" applyAlignment="1" applyProtection="1">
      <alignment vertical="center"/>
    </xf>
    <xf numFmtId="0" fontId="16" fillId="0" borderId="11" xfId="0" applyFont="1" applyBorder="1" applyAlignment="1" applyProtection="1">
      <alignment vertical="center" wrapText="1"/>
    </xf>
    <xf numFmtId="0" fontId="16" fillId="0" borderId="8" xfId="0" applyFont="1" applyFill="1" applyBorder="1" applyAlignment="1" applyProtection="1">
      <alignment horizontal="center" vertical="center"/>
    </xf>
    <xf numFmtId="0" fontId="15" fillId="3" borderId="38" xfId="0" applyNumberFormat="1" applyFont="1" applyFill="1" applyBorder="1" applyAlignment="1" applyProtection="1">
      <alignment horizontal="center" vertical="center"/>
    </xf>
    <xf numFmtId="0" fontId="15" fillId="3" borderId="6" xfId="0" applyNumberFormat="1" applyFont="1" applyFill="1" applyBorder="1" applyAlignment="1" applyProtection="1">
      <alignment horizontal="center" vertical="center" wrapText="1"/>
    </xf>
    <xf numFmtId="0" fontId="15" fillId="3" borderId="39" xfId="0" applyNumberFormat="1" applyFont="1" applyFill="1" applyBorder="1" applyAlignment="1" applyProtection="1">
      <alignment horizontal="center" vertical="center"/>
    </xf>
    <xf numFmtId="0" fontId="15" fillId="3" borderId="50" xfId="0" applyNumberFormat="1" applyFont="1" applyFill="1" applyBorder="1" applyAlignment="1" applyProtection="1">
      <alignment horizontal="center" vertical="center" wrapText="1"/>
    </xf>
    <xf numFmtId="20" fontId="16" fillId="3" borderId="41" xfId="0" applyNumberFormat="1" applyFont="1" applyFill="1" applyBorder="1" applyAlignment="1" applyProtection="1">
      <alignment horizontal="center" vertical="center"/>
    </xf>
    <xf numFmtId="0" fontId="16" fillId="0" borderId="42" xfId="0" applyFont="1" applyFill="1" applyBorder="1" applyAlignment="1" applyProtection="1">
      <alignment horizontal="center" vertical="center"/>
    </xf>
    <xf numFmtId="20" fontId="16" fillId="3" borderId="42" xfId="0" applyNumberFormat="1" applyFont="1" applyFill="1" applyBorder="1" applyAlignment="1" applyProtection="1">
      <alignment horizontal="center" vertical="center"/>
    </xf>
    <xf numFmtId="183" fontId="16" fillId="3" borderId="55" xfId="0" applyNumberFormat="1" applyFont="1" applyFill="1" applyBorder="1" applyAlignment="1" applyProtection="1">
      <alignment horizontal="center" vertical="center"/>
    </xf>
    <xf numFmtId="184" fontId="16" fillId="0" borderId="40" xfId="0" applyNumberFormat="1" applyFont="1" applyFill="1" applyBorder="1" applyAlignment="1" applyProtection="1">
      <alignment horizontal="right" vertical="center"/>
    </xf>
    <xf numFmtId="56" fontId="16" fillId="0" borderId="16" xfId="0" applyNumberFormat="1" applyFont="1" applyBorder="1" applyAlignment="1" applyProtection="1">
      <alignment horizontal="center" vertical="center"/>
    </xf>
    <xf numFmtId="56" fontId="0" fillId="0" borderId="0" xfId="0" applyNumberFormat="1" applyFont="1" applyBorder="1" applyAlignment="1" applyProtection="1">
      <alignment horizontal="center" vertical="center"/>
    </xf>
    <xf numFmtId="0" fontId="0" fillId="0" borderId="0" xfId="0" applyNumberFormat="1" applyFont="1" applyBorder="1" applyAlignment="1" applyProtection="1">
      <alignment horizontal="center" vertical="center"/>
    </xf>
    <xf numFmtId="176" fontId="5" fillId="0" borderId="0" xfId="0" applyNumberFormat="1" applyFont="1" applyBorder="1" applyAlignment="1" applyProtection="1">
      <alignment horizontal="center" vertical="center"/>
    </xf>
    <xf numFmtId="38" fontId="5" fillId="0" borderId="0" xfId="1" applyFont="1" applyBorder="1" applyAlignment="1" applyProtection="1">
      <alignment horizontal="right" vertical="center"/>
    </xf>
    <xf numFmtId="0" fontId="0" fillId="0" borderId="0" xfId="0" applyFont="1" applyBorder="1" applyAlignment="1" applyProtection="1">
      <alignment vertical="center" wrapText="1"/>
    </xf>
    <xf numFmtId="0" fontId="16" fillId="0" borderId="0" xfId="0" applyFont="1" applyAlignment="1" applyProtection="1">
      <alignment vertical="center"/>
    </xf>
    <xf numFmtId="0" fontId="16" fillId="0" borderId="0" xfId="0" applyFont="1" applyAlignment="1" applyProtection="1">
      <alignment horizontal="right" vertical="center"/>
    </xf>
    <xf numFmtId="0" fontId="0" fillId="0" borderId="3" xfId="0" applyFont="1" applyBorder="1" applyAlignment="1" applyProtection="1">
      <alignment vertical="center" wrapText="1"/>
    </xf>
    <xf numFmtId="0" fontId="0" fillId="0" borderId="4" xfId="0" applyFont="1" applyBorder="1" applyAlignment="1" applyProtection="1">
      <alignment vertical="center" wrapText="1"/>
    </xf>
    <xf numFmtId="0" fontId="0" fillId="0" borderId="11" xfId="0" applyFont="1" applyBorder="1" applyAlignment="1" applyProtection="1">
      <alignment horizontal="center" vertical="center"/>
    </xf>
    <xf numFmtId="0" fontId="15" fillId="0" borderId="40" xfId="0" applyFont="1" applyBorder="1" applyAlignment="1" applyProtection="1">
      <alignment horizontal="center" vertical="center" wrapText="1"/>
    </xf>
    <xf numFmtId="0" fontId="15" fillId="0" borderId="34" xfId="0" applyFont="1" applyBorder="1" applyAlignment="1" applyProtection="1">
      <alignment horizontal="center" vertical="center" wrapText="1"/>
    </xf>
    <xf numFmtId="0" fontId="15" fillId="3" borderId="51" xfId="0" applyNumberFormat="1" applyFont="1" applyFill="1" applyBorder="1" applyAlignment="1" applyProtection="1">
      <alignment horizontal="center" vertical="center"/>
    </xf>
    <xf numFmtId="0" fontId="15" fillId="3" borderId="35" xfId="0" applyNumberFormat="1" applyFont="1" applyFill="1" applyBorder="1" applyAlignment="1" applyProtection="1">
      <alignment horizontal="center" vertical="center"/>
    </xf>
    <xf numFmtId="0" fontId="15" fillId="3" borderId="62" xfId="0" applyNumberFormat="1" applyFont="1" applyFill="1" applyBorder="1" applyAlignment="1" applyProtection="1">
      <alignment horizontal="center" vertical="center" wrapText="1"/>
    </xf>
    <xf numFmtId="0" fontId="16" fillId="9" borderId="3" xfId="0" applyFont="1" applyFill="1" applyBorder="1" applyAlignment="1" applyProtection="1">
      <alignment vertical="center" shrinkToFit="1"/>
      <protection locked="0"/>
    </xf>
    <xf numFmtId="0" fontId="0" fillId="7" borderId="44" xfId="0" applyFill="1" applyBorder="1" applyAlignment="1" applyProtection="1">
      <alignment vertical="center"/>
    </xf>
    <xf numFmtId="0" fontId="16" fillId="0" borderId="21" xfId="0" applyNumberFormat="1" applyFont="1" applyBorder="1" applyAlignment="1" applyProtection="1">
      <alignment horizontal="center" vertical="center"/>
    </xf>
    <xf numFmtId="0" fontId="18" fillId="7" borderId="11" xfId="0" applyFont="1" applyFill="1" applyBorder="1" applyProtection="1">
      <protection locked="0"/>
    </xf>
    <xf numFmtId="0" fontId="16" fillId="0" borderId="21" xfId="0" applyNumberFormat="1" applyFont="1" applyBorder="1" applyAlignment="1" applyProtection="1">
      <alignment horizontal="center" vertical="center"/>
    </xf>
    <xf numFmtId="0" fontId="0" fillId="0" borderId="67" xfId="0" applyFont="1" applyBorder="1" applyAlignment="1" applyProtection="1">
      <alignment horizontal="center" vertical="center" wrapText="1"/>
    </xf>
    <xf numFmtId="0" fontId="18" fillId="7" borderId="13" xfId="0" applyFont="1" applyFill="1" applyBorder="1" applyProtection="1">
      <protection locked="0"/>
    </xf>
    <xf numFmtId="0" fontId="0" fillId="0" borderId="0" xfId="0" applyFont="1" applyAlignment="1" applyProtection="1">
      <alignment horizontal="right" vertical="center"/>
    </xf>
    <xf numFmtId="0" fontId="0" fillId="0" borderId="0" xfId="0" applyFont="1" applyAlignment="1" applyProtection="1">
      <alignment horizontal="center" vertical="center"/>
    </xf>
    <xf numFmtId="0" fontId="16" fillId="0" borderId="21" xfId="0" applyNumberFormat="1" applyFont="1" applyBorder="1" applyAlignment="1" applyProtection="1">
      <alignment horizontal="center" vertical="center"/>
    </xf>
    <xf numFmtId="0" fontId="0" fillId="0" borderId="0" xfId="0" applyFont="1" applyBorder="1" applyAlignment="1" applyProtection="1">
      <alignment vertical="center"/>
    </xf>
    <xf numFmtId="180" fontId="45" fillId="0" borderId="11" xfId="2" applyNumberFormat="1" applyFont="1" applyBorder="1" applyAlignment="1" applyProtection="1">
      <alignment horizontal="center" vertical="center"/>
    </xf>
    <xf numFmtId="178" fontId="11" fillId="5" borderId="13" xfId="2" applyNumberFormat="1" applyFont="1" applyFill="1" applyBorder="1" applyAlignment="1" applyProtection="1">
      <alignment horizontal="center" vertical="center" wrapText="1" shrinkToFit="1"/>
    </xf>
    <xf numFmtId="178" fontId="11" fillId="5" borderId="2" xfId="2" applyNumberFormat="1" applyFont="1" applyFill="1" applyBorder="1" applyAlignment="1" applyProtection="1">
      <alignment horizontal="center" vertical="center" wrapText="1" shrinkToFit="1"/>
    </xf>
    <xf numFmtId="178" fontId="11" fillId="5" borderId="11" xfId="2" applyNumberFormat="1" applyFont="1" applyFill="1" applyBorder="1" applyAlignment="1" applyProtection="1">
      <alignment horizontal="center" vertical="center" wrapText="1" shrinkToFit="1"/>
    </xf>
    <xf numFmtId="178" fontId="11" fillId="5" borderId="7" xfId="2" applyNumberFormat="1" applyFont="1" applyFill="1" applyBorder="1" applyAlignment="1" applyProtection="1">
      <alignment horizontal="center" vertical="center" wrapText="1" shrinkToFit="1"/>
    </xf>
    <xf numFmtId="0" fontId="16" fillId="0" borderId="0" xfId="0" applyFont="1" applyAlignment="1">
      <alignment horizontal="center" vertical="center"/>
    </xf>
    <xf numFmtId="0" fontId="41" fillId="7" borderId="64" xfId="0" applyFont="1" applyFill="1" applyBorder="1" applyAlignment="1">
      <alignment vertical="center" wrapText="1"/>
    </xf>
    <xf numFmtId="0" fontId="41" fillId="7" borderId="65" xfId="0" applyFont="1" applyFill="1" applyBorder="1" applyAlignment="1">
      <alignment vertical="center" wrapText="1"/>
    </xf>
    <xf numFmtId="0" fontId="41" fillId="7" borderId="66" xfId="0" applyFont="1" applyFill="1" applyBorder="1" applyAlignment="1">
      <alignment vertical="center" wrapText="1"/>
    </xf>
    <xf numFmtId="0" fontId="41" fillId="9" borderId="11" xfId="0" applyFont="1" applyFill="1" applyBorder="1" applyAlignment="1" applyProtection="1">
      <alignment horizontal="center" vertical="center" wrapText="1"/>
      <protection locked="0"/>
    </xf>
    <xf numFmtId="0" fontId="43" fillId="0" borderId="0" xfId="0" applyFont="1" applyAlignment="1">
      <alignment horizontal="center" vertical="center"/>
    </xf>
    <xf numFmtId="0" fontId="41" fillId="3" borderId="2" xfId="0" applyFont="1" applyFill="1" applyBorder="1" applyAlignment="1" applyProtection="1">
      <alignment horizontal="left" vertical="center"/>
      <protection locked="0"/>
    </xf>
    <xf numFmtId="0" fontId="41" fillId="3" borderId="4" xfId="0" applyFont="1" applyFill="1" applyBorder="1" applyAlignment="1" applyProtection="1">
      <alignment horizontal="left" vertical="center"/>
      <protection locked="0"/>
    </xf>
    <xf numFmtId="0" fontId="41" fillId="3" borderId="7" xfId="0" applyFont="1" applyFill="1" applyBorder="1" applyAlignment="1" applyProtection="1">
      <alignment horizontal="left" vertical="center"/>
      <protection locked="0"/>
    </xf>
    <xf numFmtId="0" fontId="24" fillId="0" borderId="61" xfId="0" applyFont="1" applyBorder="1" applyAlignment="1">
      <alignment horizontal="center" vertical="center"/>
    </xf>
    <xf numFmtId="178" fontId="25" fillId="11" borderId="2" xfId="2" applyNumberFormat="1" applyFont="1" applyFill="1" applyBorder="1" applyAlignment="1">
      <alignment horizontal="center" vertical="center"/>
    </xf>
    <xf numFmtId="178" fontId="25" fillId="11" borderId="4" xfId="2" applyNumberFormat="1" applyFont="1" applyFill="1" applyBorder="1" applyAlignment="1">
      <alignment horizontal="center" vertical="center"/>
    </xf>
    <xf numFmtId="0" fontId="41" fillId="11" borderId="4" xfId="0" applyFont="1" applyFill="1" applyBorder="1" applyAlignment="1">
      <alignment horizontal="center"/>
    </xf>
    <xf numFmtId="0" fontId="41" fillId="11" borderId="7" xfId="0" applyFont="1" applyFill="1" applyBorder="1" applyAlignment="1"/>
    <xf numFmtId="0" fontId="42" fillId="0" borderId="0" xfId="0" applyFont="1" applyAlignment="1">
      <alignment horizontal="left" vertical="center" wrapText="1"/>
    </xf>
    <xf numFmtId="0" fontId="42" fillId="0" borderId="0" xfId="0" applyFont="1" applyAlignment="1">
      <alignment horizontal="left" vertical="center"/>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9"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0" fontId="1" fillId="0" borderId="41" xfId="2" applyNumberFormat="1" applyFont="1" applyBorder="1" applyAlignment="1" applyProtection="1">
      <alignment horizontal="center" vertical="center" shrinkToFit="1"/>
    </xf>
    <xf numFmtId="0" fontId="1" fillId="0" borderId="42" xfId="2" applyNumberFormat="1" applyFont="1" applyBorder="1" applyAlignment="1" applyProtection="1">
      <alignment horizontal="center" vertical="center"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16" fillId="0" borderId="21" xfId="0" applyNumberFormat="1" applyFont="1" applyBorder="1" applyAlignment="1" applyProtection="1">
      <alignment horizontal="center" vertical="center"/>
    </xf>
    <xf numFmtId="0" fontId="16" fillId="0" borderId="22" xfId="0" applyNumberFormat="1" applyFont="1" applyBorder="1" applyAlignment="1" applyProtection="1">
      <alignment horizontal="center" vertical="center"/>
    </xf>
    <xf numFmtId="0" fontId="16" fillId="0" borderId="23" xfId="0" applyNumberFormat="1" applyFont="1" applyBorder="1" applyAlignment="1" applyProtection="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0" xfId="0" applyFont="1" applyAlignment="1" applyProtection="1">
      <alignment horizontal="right" vertical="center"/>
    </xf>
    <xf numFmtId="0" fontId="15" fillId="0" borderId="28"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0" fillId="0" borderId="37"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0" fillId="0" borderId="0" xfId="0" applyFont="1" applyAlignment="1" applyProtection="1">
      <alignment horizontal="center" vertical="center"/>
    </xf>
    <xf numFmtId="0" fontId="0" fillId="0" borderId="26" xfId="0" applyFont="1" applyBorder="1" applyAlignment="1" applyProtection="1">
      <alignment horizontal="center" vertical="center"/>
    </xf>
    <xf numFmtId="0" fontId="0" fillId="0" borderId="15" xfId="0" applyFont="1" applyBorder="1" applyAlignment="1" applyProtection="1">
      <alignment horizontal="center" vertical="center"/>
    </xf>
    <xf numFmtId="0" fontId="15" fillId="0" borderId="27"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4"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52" xfId="0" applyFont="1" applyBorder="1" applyAlignment="1" applyProtection="1">
      <alignment horizontal="center" vertical="center"/>
    </xf>
    <xf numFmtId="0" fontId="0" fillId="0" borderId="53" xfId="0" applyFont="1" applyBorder="1" applyAlignment="1" applyProtection="1">
      <alignment horizontal="center" vertical="center"/>
    </xf>
    <xf numFmtId="0" fontId="15" fillId="0" borderId="57" xfId="0" applyFont="1" applyBorder="1" applyAlignment="1" applyProtection="1">
      <alignment horizontal="center" vertical="center" wrapText="1"/>
    </xf>
    <xf numFmtId="0" fontId="15" fillId="0" borderId="3" xfId="0" applyFont="1" applyBorder="1" applyAlignment="1" applyProtection="1">
      <alignment horizontal="center" vertical="center"/>
    </xf>
    <xf numFmtId="0" fontId="0" fillId="0" borderId="0" xfId="0" applyFont="1" applyBorder="1" applyAlignment="1" applyProtection="1">
      <alignment horizontal="center" vertical="center"/>
    </xf>
    <xf numFmtId="0" fontId="0" fillId="0" borderId="0" xfId="0" applyFont="1" applyAlignment="1">
      <alignment horizontal="right" vertical="center"/>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15" fillId="0" borderId="5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cellXfs>
  <cellStyles count="5">
    <cellStyle name="桁区切り" xfId="1" builtinId="6"/>
    <cellStyle name="桁区切り 2" xfId="3" xr:uid="{00000000-0005-0000-0000-000001000000}"/>
    <cellStyle name="通貨" xfId="4" builtinId="7"/>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CCFF99"/>
      <color rgb="FFFFFFD9"/>
      <color rgb="FFFFFFEB"/>
      <color rgb="FFFFFFDD"/>
      <color rgb="FF0000FF"/>
      <color rgb="FFFFFFFF"/>
      <color rgb="FFFFFFCC"/>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825264</xdr:colOff>
      <xdr:row>13</xdr:row>
      <xdr:rowOff>82943</xdr:rowOff>
    </xdr:from>
    <xdr:to>
      <xdr:col>4</xdr:col>
      <xdr:colOff>1308100</xdr:colOff>
      <xdr:row>69</xdr:row>
      <xdr:rowOff>57152</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122243" y="2942348"/>
          <a:ext cx="9238417" cy="9794283"/>
          <a:chOff x="933214" y="2683268"/>
          <a:chExt cx="9624423" cy="9575409"/>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214" y="2683268"/>
            <a:ext cx="9624423" cy="9575409"/>
            <a:chOff x="5238750" y="4705351"/>
            <a:chExt cx="9625014" cy="5952979"/>
          </a:xfrm>
        </xdr:grpSpPr>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0937317" y="9136616"/>
              <a:ext cx="3389078" cy="1521714"/>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11049559" y="9111157"/>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様式第９号（別紙２－１）</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（前期・後期）</a:t>
              </a:r>
              <a:r>
                <a:rPr kumimoji="1" lang="ja-JP" altLang="en-US" sz="1000" b="0">
                  <a:solidFill>
                    <a:schemeClr val="tx1"/>
                  </a:solidFill>
                </a:rPr>
                <a:t>を作成</a:t>
              </a:r>
            </a:p>
          </xdr:txBody>
        </xdr:sp>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0880164" y="5127829"/>
              <a:ext cx="3732059" cy="1586689"/>
              <a:chOff x="10380681" y="7555943"/>
              <a:chExt cx="3732059" cy="1586689"/>
            </a:xfrm>
          </xdr:grpSpPr>
          <xdr:sp macro="" textlink="">
            <xdr:nvSpPr>
              <xdr:cNvPr id="33" name="正方形/長方形 32">
                <a:extLst>
                  <a:ext uri="{FF2B5EF4-FFF2-40B4-BE49-F238E27FC236}">
                    <a16:creationId xmlns:a16="http://schemas.microsoft.com/office/drawing/2014/main" id="{00000000-0008-0000-0100-000021000000}"/>
                  </a:ext>
                </a:extLst>
              </xdr:cNvPr>
              <xdr:cNvSpPr/>
            </xdr:nvSpPr>
            <xdr:spPr>
              <a:xfrm>
                <a:off x="10380681" y="7555943"/>
                <a:ext cx="3732059" cy="1586689"/>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11030153" y="7587884"/>
                <a:ext cx="2485275" cy="16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「直接人件費総括表（前期）」に転記</a:t>
                </a:r>
              </a:p>
            </xdr:txBody>
          </xdr:sp>
        </xdr:grpSp>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5374664" y="4958814"/>
              <a:ext cx="4809680" cy="2079596"/>
              <a:chOff x="5374664" y="4958814"/>
              <a:chExt cx="4809680" cy="2079597"/>
            </a:xfrm>
          </xdr:grpSpPr>
          <xdr:grpSp>
            <xdr:nvGrpSpPr>
              <xdr:cNvPr id="29" name="グループ化 28">
                <a:extLst>
                  <a:ext uri="{FF2B5EF4-FFF2-40B4-BE49-F238E27FC236}">
                    <a16:creationId xmlns:a16="http://schemas.microsoft.com/office/drawing/2014/main" id="{00000000-0008-0000-0100-00001D000000}"/>
                  </a:ext>
                </a:extLst>
              </xdr:cNvPr>
              <xdr:cNvGrpSpPr/>
            </xdr:nvGrpSpPr>
            <xdr:grpSpPr>
              <a:xfrm>
                <a:off x="5374664" y="5075552"/>
                <a:ext cx="4762500" cy="1962859"/>
                <a:chOff x="5374664" y="5075552"/>
                <a:chExt cx="4762500" cy="1962859"/>
              </a:xfrm>
            </xdr:grpSpPr>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5374664" y="5075552"/>
                  <a:ext cx="4762500" cy="1962859"/>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2" name="テキスト ボックス 31">
                  <a:extLst>
                    <a:ext uri="{FF2B5EF4-FFF2-40B4-BE49-F238E27FC236}">
                      <a16:creationId xmlns:a16="http://schemas.microsoft.com/office/drawing/2014/main" id="{00000000-0008-0000-0100-000020000000}"/>
                    </a:ext>
                  </a:extLst>
                </xdr:cNvPr>
                <xdr:cNvSpPr txBox="1"/>
              </xdr:nvSpPr>
              <xdr:spPr>
                <a:xfrm>
                  <a:off x="5487276" y="5507366"/>
                  <a:ext cx="1964998" cy="277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grpSp>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5402794" y="4958814"/>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【07_</a:t>
                </a:r>
                <a:r>
                  <a:rPr kumimoji="1" lang="ja-JP" altLang="en-US" sz="1000" b="0">
                    <a:solidFill>
                      <a:schemeClr val="tx1"/>
                    </a:solidFill>
                  </a:rPr>
                  <a:t>様式第</a:t>
                </a:r>
                <a:r>
                  <a:rPr kumimoji="1" lang="en-US" altLang="ja-JP" sz="1000" b="0">
                    <a:solidFill>
                      <a:schemeClr val="tx1"/>
                    </a:solidFill>
                  </a:rPr>
                  <a:t>8</a:t>
                </a:r>
                <a:r>
                  <a:rPr kumimoji="1" lang="ja-JP" altLang="en-US" sz="1000" b="0">
                    <a:solidFill>
                      <a:schemeClr val="tx1"/>
                    </a:solidFill>
                  </a:rPr>
                  <a:t>号 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 </a:t>
                </a:r>
                <a:r>
                  <a:rPr kumimoji="1" lang="en-US" altLang="ja-JP" sz="1000" b="0">
                    <a:solidFill>
                      <a:schemeClr val="tx1"/>
                    </a:solidFill>
                  </a:rPr>
                  <a:t>.xlsx】</a:t>
                </a:r>
                <a:r>
                  <a:rPr kumimoji="1" lang="ja-JP" altLang="en-US" sz="1000" b="0">
                    <a:solidFill>
                      <a:schemeClr val="tx1"/>
                    </a:solidFill>
                  </a:rPr>
                  <a:t>のシートを使用</a:t>
                </a:r>
              </a:p>
            </xdr:txBody>
          </xdr:sp>
        </xdr:grp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a:off x="7762319" y="7119190"/>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10925760" y="4804709"/>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遂行状況報告（＝中間検査）</a:t>
              </a: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様式第８号</a:t>
              </a:r>
              <a:r>
                <a:rPr kumimoji="1" lang="en-US" altLang="ja-JP" sz="1050" b="1">
                  <a:solidFill>
                    <a:schemeClr val="tx1"/>
                  </a:solidFill>
                </a:rPr>
                <a:t>_</a:t>
              </a:r>
              <a:r>
                <a:rPr kumimoji="1" lang="ja-JP" altLang="en-US" sz="1050" b="1">
                  <a:solidFill>
                    <a:schemeClr val="tx1"/>
                  </a:solidFill>
                </a:rPr>
                <a:t>従事者別直接人件費集計表（前期）の作成フロー</a:t>
              </a:r>
            </a:p>
          </xdr:txBody>
        </xdr:sp>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10919358" y="6983457"/>
              <a:ext cx="3944406" cy="477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50" b="1"/>
                <a:t>※ </a:t>
              </a:r>
              <a:r>
                <a:rPr kumimoji="1" lang="ja-JP" altLang="en-US" sz="1050" b="1"/>
                <a:t>実績報告（＝完了検査）時の流れ</a:t>
              </a:r>
              <a:endParaRPr kumimoji="1" lang="en-US" altLang="ja-JP" sz="1050" b="1"/>
            </a:p>
            <a:p>
              <a:pPr algn="l"/>
              <a:endParaRPr kumimoji="1" lang="en-US" altLang="ja-JP" sz="400" b="0"/>
            </a:p>
            <a:p>
              <a:pPr algn="l"/>
              <a:r>
                <a:rPr kumimoji="1" lang="ja-JP" altLang="en-US" sz="1000" b="0"/>
                <a:t>各従事者ごとに作業日報を作成し、従事者別直接人件費集計表に</a:t>
              </a:r>
              <a:endParaRPr kumimoji="1" lang="en-US" altLang="ja-JP" sz="1000" b="0"/>
            </a:p>
            <a:p>
              <a:pPr algn="l"/>
              <a:r>
                <a:rPr kumimoji="1" lang="ja-JP" altLang="en-US" sz="1000" b="0"/>
                <a:t>集計する流れは同様。</a:t>
              </a:r>
              <a:endParaRPr kumimoji="1" lang="en-US" altLang="ja-JP" sz="1000" b="0"/>
            </a:p>
          </xdr:txBody>
        </xdr:sp>
      </xdr:grpSp>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1163349" y="3810000"/>
            <a:ext cx="4489530" cy="2286000"/>
            <a:chOff x="1249074" y="3619500"/>
            <a:chExt cx="4489530" cy="2286000"/>
          </a:xfrm>
        </xdr:grpSpPr>
        <xdr:sp macro="" textlink="">
          <xdr:nvSpPr>
            <xdr:cNvPr id="7" name="右矢印 18">
              <a:extLst>
                <a:ext uri="{FF2B5EF4-FFF2-40B4-BE49-F238E27FC236}">
                  <a16:creationId xmlns:a16="http://schemas.microsoft.com/office/drawing/2014/main" id="{00000000-0008-0000-0100-000007000000}"/>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1249074" y="4524375"/>
              <a:ext cx="2124129" cy="1026506"/>
              <a:chOff x="1753899" y="3524250"/>
              <a:chExt cx="2124129" cy="1026506"/>
            </a:xfrm>
          </xdr:grpSpPr>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2228850" y="352425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2114314" y="361493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1"/>
              <a:srcRect b="16832"/>
              <a:stretch/>
            </xdr:blipFill>
            <xdr:spPr>
              <a:xfrm>
                <a:off x="1986514" y="3750656"/>
                <a:ext cx="1556015" cy="800100"/>
              </a:xfrm>
              <a:prstGeom prst="rect">
                <a:avLst/>
              </a:prstGeom>
              <a:ln w="19050">
                <a:solidFill>
                  <a:schemeClr val="tx1"/>
                </a:solidFill>
              </a:ln>
            </xdr:spPr>
          </xdr:pic>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1753899" y="4045912"/>
                <a:ext cx="2124129" cy="288729"/>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100" b="1">
                    <a:solidFill>
                      <a:schemeClr val="tx1"/>
                    </a:solidFill>
                    <a:effectLst/>
                    <a:latin typeface="+mn-lt"/>
                    <a:ea typeface="+mn-ea"/>
                    <a:cs typeface="+mn-cs"/>
                  </a:rPr>
                  <a:t>令和７</a:t>
                </a:r>
                <a:r>
                  <a:rPr kumimoji="1" lang="ja-JP" altLang="ja-JP" sz="1100" b="1">
                    <a:solidFill>
                      <a:schemeClr val="tx1"/>
                    </a:solidFill>
                    <a:effectLst/>
                    <a:latin typeface="+mn-lt"/>
                    <a:ea typeface="+mn-ea"/>
                    <a:cs typeface="+mn-cs"/>
                  </a:rPr>
                  <a:t>年</a:t>
                </a:r>
                <a:r>
                  <a:rPr kumimoji="1" lang="ja-JP" altLang="en-US" sz="1100" b="1">
                    <a:solidFill>
                      <a:schemeClr val="tx1"/>
                    </a:solidFill>
                    <a:effectLst/>
                    <a:latin typeface="+mn-lt"/>
                    <a:ea typeface="+mn-ea"/>
                    <a:cs typeface="+mn-cs"/>
                  </a:rPr>
                  <a:t>１２月初</a:t>
                </a:r>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８</a:t>
                </a:r>
                <a:r>
                  <a:rPr kumimoji="1" lang="ja-JP" altLang="ja-JP" sz="1100" b="1">
                    <a:solidFill>
                      <a:schemeClr val="tx1"/>
                    </a:solidFill>
                    <a:effectLst/>
                    <a:latin typeface="+mn-lt"/>
                    <a:ea typeface="+mn-ea"/>
                    <a:cs typeface="+mn-cs"/>
                  </a:rPr>
                  <a:t>月末</a:t>
                </a:r>
                <a:r>
                  <a:rPr kumimoji="1" lang="ja-JP" altLang="en-US" sz="1100" b="1">
                    <a:solidFill>
                      <a:schemeClr val="tx1"/>
                    </a:solidFill>
                    <a:effectLst/>
                    <a:latin typeface="+mn-lt"/>
                    <a:ea typeface="+mn-ea"/>
                    <a:cs typeface="+mn-cs"/>
                  </a:rPr>
                  <a:t>日（最大）</a:t>
                </a:r>
                <a:endParaRPr lang="ja-JP" altLang="ja-JP" b="1">
                  <a:solidFill>
                    <a:schemeClr val="tx1"/>
                  </a:solidFill>
                  <a:effectLst/>
                </a:endParaRPr>
              </a:p>
            </xdr:txBody>
          </xdr:sp>
        </xdr:grpSp>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2"/>
            <a:srcRect r="22894" b="34231"/>
            <a:stretch/>
          </xdr:blipFill>
          <xdr:spPr>
            <a:xfrm>
              <a:off x="3819289" y="3776855"/>
              <a:ext cx="1806232" cy="880869"/>
            </a:xfrm>
            <a:prstGeom prst="rect">
              <a:avLst/>
            </a:prstGeom>
          </xdr:spPr>
        </xdr:pic>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a:stretch>
              <a:fillRect/>
            </a:stretch>
          </xdr:blipFill>
          <xdr:spPr>
            <a:xfrm>
              <a:off x="3847866" y="4872230"/>
              <a:ext cx="1777426" cy="1033270"/>
            </a:xfrm>
            <a:prstGeom prst="rect">
              <a:avLst/>
            </a:prstGeom>
          </xdr:spPr>
        </xdr:pic>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181351" y="4200525"/>
              <a:ext cx="54504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3876674" y="3619500"/>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3876439" y="468172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14" name="下矢印 13">
              <a:extLst>
                <a:ext uri="{FF2B5EF4-FFF2-40B4-BE49-F238E27FC236}">
                  <a16:creationId xmlns:a16="http://schemas.microsoft.com/office/drawing/2014/main" id="{00000000-0008-0000-0100-00000E000000}"/>
                </a:ext>
              </a:extLst>
            </xdr:cNvPr>
            <xdr:cNvSpPr/>
          </xdr:nvSpPr>
          <xdr:spPr>
            <a:xfrm>
              <a:off x="4543425" y="4543425"/>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4895611" y="4605529"/>
              <a:ext cx="842993"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438039" y="57196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様式第８号（別紙</a:t>
            </a:r>
            <a:r>
              <a:rPr kumimoji="1" lang="en-US" altLang="ja-JP" sz="800">
                <a:solidFill>
                  <a:schemeClr val="tx1"/>
                </a:solidFill>
                <a:latin typeface="Meiryo UI" panose="020B0604030504040204" pitchFamily="50" charset="-128"/>
                <a:ea typeface="Meiryo UI" panose="020B0604030504040204" pitchFamily="50" charset="-128"/>
              </a:rPr>
              <a:t>2-3</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066939" y="609111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様式第８号（別紙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2400063</xdr:colOff>
      <xdr:row>19</xdr:row>
      <xdr:rowOff>99886</xdr:rowOff>
    </xdr:from>
    <xdr:to>
      <xdr:col>4</xdr:col>
      <xdr:colOff>355599</xdr:colOff>
      <xdr:row>32</xdr:row>
      <xdr:rowOff>14160</xdr:rowOff>
    </xdr:to>
    <xdr:grpSp>
      <xdr:nvGrpSpPr>
        <xdr:cNvPr id="35" name="グループ化 34">
          <a:extLst>
            <a:ext uri="{FF2B5EF4-FFF2-40B4-BE49-F238E27FC236}">
              <a16:creationId xmlns:a16="http://schemas.microsoft.com/office/drawing/2014/main" id="{00000000-0008-0000-0100-000023000000}"/>
            </a:ext>
          </a:extLst>
        </xdr:cNvPr>
        <xdr:cNvGrpSpPr/>
      </xdr:nvGrpSpPr>
      <xdr:grpSpPr>
        <a:xfrm>
          <a:off x="6698846" y="4006339"/>
          <a:ext cx="2709313" cy="2202881"/>
          <a:chOff x="6581539" y="3490786"/>
          <a:chExt cx="3251813" cy="2143124"/>
        </a:xfrm>
      </xdr:grpSpPr>
      <xdr:sp macro="" textlink="">
        <xdr:nvSpPr>
          <xdr:cNvPr id="36" name="正方形/長方形 35">
            <a:extLst>
              <a:ext uri="{FF2B5EF4-FFF2-40B4-BE49-F238E27FC236}">
                <a16:creationId xmlns:a16="http://schemas.microsoft.com/office/drawing/2014/main" id="{00000000-0008-0000-0100-000024000000}"/>
              </a:ext>
            </a:extLst>
          </xdr:cNvPr>
          <xdr:cNvSpPr/>
        </xdr:nvSpPr>
        <xdr:spPr>
          <a:xfrm>
            <a:off x="7562614" y="534816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様式第８号（別紙</a:t>
            </a:r>
            <a:r>
              <a:rPr kumimoji="1" lang="en-US" altLang="ja-JP" sz="800">
                <a:solidFill>
                  <a:schemeClr val="tx1"/>
                </a:solidFill>
                <a:latin typeface="Meiryo UI" panose="020B0604030504040204" pitchFamily="50" charset="-128"/>
                <a:ea typeface="Meiryo UI" panose="020B0604030504040204" pitchFamily="50" charset="-128"/>
              </a:rPr>
              <a:t>2-1</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6581539" y="3490786"/>
            <a:ext cx="3251813" cy="1871790"/>
            <a:chOff x="6581539" y="3490786"/>
            <a:chExt cx="3251813" cy="1871790"/>
          </a:xfrm>
        </xdr:grpSpPr>
        <xdr:pic>
          <xdr:nvPicPr>
            <xdr:cNvPr id="38" name="図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4"/>
            <a:stretch>
              <a:fillRect/>
            </a:stretch>
          </xdr:blipFill>
          <xdr:spPr>
            <a:xfrm>
              <a:off x="6581539" y="3490786"/>
              <a:ext cx="3192200" cy="1871790"/>
            </a:xfrm>
            <a:prstGeom prst="rect">
              <a:avLst/>
            </a:prstGeom>
          </xdr:spPr>
        </xdr:pic>
        <xdr:sp macro="" textlink="">
          <xdr:nvSpPr>
            <xdr:cNvPr id="39" name="四角形吹き出し 38">
              <a:extLst>
                <a:ext uri="{FF2B5EF4-FFF2-40B4-BE49-F238E27FC236}">
                  <a16:creationId xmlns:a16="http://schemas.microsoft.com/office/drawing/2014/main" id="{00000000-0008-0000-0100-000027000000}"/>
                </a:ext>
              </a:extLst>
            </xdr:cNvPr>
            <xdr:cNvSpPr/>
          </xdr:nvSpPr>
          <xdr:spPr>
            <a:xfrm>
              <a:off x="6924675" y="4019550"/>
              <a:ext cx="2908677"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「［提出用］従事者別直接人件費集計表（前期）」から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grpSp>
    <xdr:clientData/>
  </xdr:twoCellAnchor>
  <xdr:twoCellAnchor>
    <xdr:from>
      <xdr:col>3</xdr:col>
      <xdr:colOff>1466850</xdr:colOff>
      <xdr:row>27</xdr:row>
      <xdr:rowOff>161925</xdr:rowOff>
    </xdr:from>
    <xdr:to>
      <xdr:col>3</xdr:col>
      <xdr:colOff>2714625</xdr:colOff>
      <xdr:row>29</xdr:row>
      <xdr:rowOff>142875</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20426395">
          <a:off x="6248400" y="5429250"/>
          <a:ext cx="1247775"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1838089</xdr:colOff>
      <xdr:row>28</xdr:row>
      <xdr:rowOff>4636</xdr:rowOff>
    </xdr:from>
    <xdr:to>
      <xdr:col>3</xdr:col>
      <xdr:colOff>2314339</xdr:colOff>
      <xdr:row>29</xdr:row>
      <xdr:rowOff>166561</xdr:rowOff>
    </xdr:to>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6619639" y="5443411"/>
          <a:ext cx="476250"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2447689</xdr:colOff>
      <xdr:row>57</xdr:row>
      <xdr:rowOff>149618</xdr:rowOff>
    </xdr:from>
    <xdr:to>
      <xdr:col>4</xdr:col>
      <xdr:colOff>85725</xdr:colOff>
      <xdr:row>69</xdr:row>
      <xdr:rowOff>92467</xdr:rowOff>
    </xdr:to>
    <xdr:grpSp>
      <xdr:nvGrpSpPr>
        <xdr:cNvPr id="42" name="グループ化 41">
          <a:extLst>
            <a:ext uri="{FF2B5EF4-FFF2-40B4-BE49-F238E27FC236}">
              <a16:creationId xmlns:a16="http://schemas.microsoft.com/office/drawing/2014/main" id="{00000000-0008-0000-0100-00002A000000}"/>
            </a:ext>
          </a:extLst>
        </xdr:cNvPr>
        <xdr:cNvGrpSpPr/>
      </xdr:nvGrpSpPr>
      <xdr:grpSpPr>
        <a:xfrm>
          <a:off x="6748377" y="10727381"/>
          <a:ext cx="2388003" cy="2052185"/>
          <a:chOff x="6733939" y="7283843"/>
          <a:chExt cx="2924411" cy="2000249"/>
        </a:xfrm>
      </xdr:grpSpPr>
      <xdr:sp macro="" textlink="">
        <xdr:nvSpPr>
          <xdr:cNvPr id="43" name="正方形/長方形 42">
            <a:extLst>
              <a:ext uri="{FF2B5EF4-FFF2-40B4-BE49-F238E27FC236}">
                <a16:creationId xmlns:a16="http://schemas.microsoft.com/office/drawing/2014/main" id="{00000000-0008-0000-0100-00002B000000}"/>
              </a:ext>
            </a:extLst>
          </xdr:cNvPr>
          <xdr:cNvSpPr/>
        </xdr:nvSpPr>
        <xdr:spPr>
          <a:xfrm>
            <a:off x="7629289" y="8998342"/>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様式第９号（別紙２</a:t>
            </a:r>
            <a:r>
              <a:rPr kumimoji="1" lang="en-US" altLang="ja-JP" sz="800">
                <a:solidFill>
                  <a:schemeClr val="tx1"/>
                </a:solidFill>
                <a:latin typeface="Meiryo UI" panose="020B0604030504040204" pitchFamily="50" charset="-128"/>
                <a:ea typeface="Meiryo UI" panose="020B0604030504040204" pitchFamily="50" charset="-128"/>
              </a:rPr>
              <a:t>-</a:t>
            </a:r>
            <a:r>
              <a:rPr kumimoji="1" lang="ja-JP" altLang="en-US" sz="800">
                <a:solidFill>
                  <a:schemeClr val="tx1"/>
                </a:solidFill>
                <a:latin typeface="Meiryo UI" panose="020B0604030504040204" pitchFamily="50" charset="-128"/>
                <a:ea typeface="Meiryo UI" panose="020B0604030504040204" pitchFamily="50" charset="-128"/>
              </a:rPr>
              <a:t>１）</a:t>
            </a:r>
          </a:p>
        </xdr:txBody>
      </xdr:sp>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5"/>
          <a:srcRect r="37857" b="19002"/>
          <a:stretch/>
        </xdr:blipFill>
        <xdr:spPr>
          <a:xfrm>
            <a:off x="6733939" y="7283843"/>
            <a:ext cx="2924411" cy="1745858"/>
          </a:xfrm>
          <a:prstGeom prst="rect">
            <a:avLst/>
          </a:prstGeom>
        </xdr:spPr>
      </xdr:pic>
    </xdr:grpSp>
    <xdr:clientData/>
  </xdr:twoCellAnchor>
  <xdr:twoCellAnchor>
    <xdr:from>
      <xdr:col>3</xdr:col>
      <xdr:colOff>2203384</xdr:colOff>
      <xdr:row>38</xdr:row>
      <xdr:rowOff>159142</xdr:rowOff>
    </xdr:from>
    <xdr:to>
      <xdr:col>4</xdr:col>
      <xdr:colOff>533400</xdr:colOff>
      <xdr:row>53</xdr:row>
      <xdr:rowOff>35080</xdr:rowOff>
    </xdr:to>
    <xdr:sp macro="" textlink="">
      <xdr:nvSpPr>
        <xdr:cNvPr id="45" name="正方形/長方形 44">
          <a:extLst>
            <a:ext uri="{FF2B5EF4-FFF2-40B4-BE49-F238E27FC236}">
              <a16:creationId xmlns:a16="http://schemas.microsoft.com/office/drawing/2014/main" id="{00000000-0008-0000-0100-00002D000000}"/>
            </a:ext>
          </a:extLst>
        </xdr:cNvPr>
        <xdr:cNvSpPr/>
      </xdr:nvSpPr>
      <xdr:spPr>
        <a:xfrm>
          <a:off x="6984934" y="7312417"/>
          <a:ext cx="3616391" cy="2447688"/>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3</xdr:col>
      <xdr:colOff>2355784</xdr:colOff>
      <xdr:row>38</xdr:row>
      <xdr:rowOff>168667</xdr:rowOff>
    </xdr:from>
    <xdr:to>
      <xdr:col>3</xdr:col>
      <xdr:colOff>5245864</xdr:colOff>
      <xdr:row>41</xdr:row>
      <xdr:rowOff>165158</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7137334" y="7321942"/>
          <a:ext cx="2890080" cy="5108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様式第９号（別紙２－２）</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を作成</a:t>
          </a:r>
        </a:p>
      </xdr:txBody>
    </xdr:sp>
    <xdr:clientData/>
  </xdr:twoCellAnchor>
  <xdr:twoCellAnchor editAs="oneCell">
    <xdr:from>
      <xdr:col>3</xdr:col>
      <xdr:colOff>2555809</xdr:colOff>
      <xdr:row>41</xdr:row>
      <xdr:rowOff>130567</xdr:rowOff>
    </xdr:from>
    <xdr:to>
      <xdr:col>4</xdr:col>
      <xdr:colOff>190500</xdr:colOff>
      <xdr:row>51</xdr:row>
      <xdr:rowOff>152400</xdr:rowOff>
    </xdr:to>
    <xdr:pic>
      <xdr:nvPicPr>
        <xdr:cNvPr id="47" name="図 46">
          <a:extLst>
            <a:ext uri="{FF2B5EF4-FFF2-40B4-BE49-F238E27FC236}">
              <a16:creationId xmlns:a16="http://schemas.microsoft.com/office/drawing/2014/main" id="{00000000-0008-0000-0100-00002F000000}"/>
            </a:ext>
          </a:extLst>
        </xdr:cNvPr>
        <xdr:cNvPicPr>
          <a:picLocks noChangeAspect="1"/>
        </xdr:cNvPicPr>
      </xdr:nvPicPr>
      <xdr:blipFill rotWithShape="1">
        <a:blip xmlns:r="http://schemas.openxmlformats.org/officeDocument/2006/relationships" r:embed="rId6"/>
        <a:srcRect r="25235" b="16492"/>
        <a:stretch/>
      </xdr:blipFill>
      <xdr:spPr>
        <a:xfrm>
          <a:off x="7337359" y="7798192"/>
          <a:ext cx="2921066" cy="1736333"/>
        </a:xfrm>
        <a:prstGeom prst="rect">
          <a:avLst/>
        </a:prstGeom>
      </xdr:spPr>
    </xdr:pic>
    <xdr:clientData/>
  </xdr:twoCellAnchor>
  <xdr:twoCellAnchor>
    <xdr:from>
      <xdr:col>3</xdr:col>
      <xdr:colOff>3779772</xdr:colOff>
      <xdr:row>51</xdr:row>
      <xdr:rowOff>161931</xdr:rowOff>
    </xdr:from>
    <xdr:to>
      <xdr:col>3</xdr:col>
      <xdr:colOff>4103622</xdr:colOff>
      <xdr:row>55</xdr:row>
      <xdr:rowOff>163910</xdr:rowOff>
    </xdr:to>
    <xdr:sp macro="" textlink="">
      <xdr:nvSpPr>
        <xdr:cNvPr id="48" name="右矢印 47">
          <a:extLst>
            <a:ext uri="{FF2B5EF4-FFF2-40B4-BE49-F238E27FC236}">
              <a16:creationId xmlns:a16="http://schemas.microsoft.com/office/drawing/2014/main" id="{00000000-0008-0000-0100-000030000000}"/>
            </a:ext>
          </a:extLst>
        </xdr:cNvPr>
        <xdr:cNvSpPr/>
      </xdr:nvSpPr>
      <xdr:spPr>
        <a:xfrm rot="5400000">
          <a:off x="8379357" y="9726021"/>
          <a:ext cx="687779"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3279709</xdr:colOff>
      <xdr:row>51</xdr:row>
      <xdr:rowOff>159142</xdr:rowOff>
    </xdr:from>
    <xdr:to>
      <xdr:col>3</xdr:col>
      <xdr:colOff>5080170</xdr:colOff>
      <xdr:row>53</xdr:row>
      <xdr:rowOff>101992</xdr:rowOff>
    </xdr:to>
    <xdr:sp macro="" textlink="">
      <xdr:nvSpPr>
        <xdr:cNvPr id="49" name="正方形/長方形 48">
          <a:extLst>
            <a:ext uri="{FF2B5EF4-FFF2-40B4-BE49-F238E27FC236}">
              <a16:creationId xmlns:a16="http://schemas.microsoft.com/office/drawing/2014/main" id="{00000000-0008-0000-0100-000031000000}"/>
            </a:ext>
          </a:extLst>
        </xdr:cNvPr>
        <xdr:cNvSpPr/>
      </xdr:nvSpPr>
      <xdr:spPr>
        <a:xfrm>
          <a:off x="8061259" y="9541267"/>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a:t>
          </a:r>
          <a:r>
            <a:rPr kumimoji="1" lang="ja-JP" altLang="en-US" sz="800">
              <a:solidFill>
                <a:schemeClr val="tx1"/>
              </a:solidFill>
              <a:latin typeface="Meiryo UI" panose="020B0604030504040204" pitchFamily="50" charset="-128"/>
              <a:ea typeface="Meiryo UI" panose="020B0604030504040204" pitchFamily="50" charset="-128"/>
            </a:rPr>
            <a:t>２）</a:t>
          </a:r>
        </a:p>
      </xdr:txBody>
    </xdr:sp>
    <xdr:clientData/>
  </xdr:twoCellAnchor>
  <xdr:twoCellAnchor>
    <xdr:from>
      <xdr:col>3</xdr:col>
      <xdr:colOff>3136834</xdr:colOff>
      <xdr:row>52</xdr:row>
      <xdr:rowOff>162317</xdr:rowOff>
    </xdr:from>
    <xdr:to>
      <xdr:col>4</xdr:col>
      <xdr:colOff>292100</xdr:colOff>
      <xdr:row>54</xdr:row>
      <xdr:rowOff>146050</xdr:rowOff>
    </xdr:to>
    <xdr:sp macro="" textlink="">
      <xdr:nvSpPr>
        <xdr:cNvPr id="50" name="正方形/長方形 49">
          <a:extLst>
            <a:ext uri="{FF2B5EF4-FFF2-40B4-BE49-F238E27FC236}">
              <a16:creationId xmlns:a16="http://schemas.microsoft.com/office/drawing/2014/main" id="{00000000-0008-0000-0100-000032000000}"/>
            </a:ext>
          </a:extLst>
        </xdr:cNvPr>
        <xdr:cNvSpPr/>
      </xdr:nvSpPr>
      <xdr:spPr>
        <a:xfrm>
          <a:off x="7518334" y="9439667"/>
          <a:ext cx="2000316" cy="313933"/>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733425</xdr:colOff>
      <xdr:row>22</xdr:row>
      <xdr:rowOff>133350</xdr:rowOff>
    </xdr:from>
    <xdr:to>
      <xdr:col>1</xdr:col>
      <xdr:colOff>3038475</xdr:colOff>
      <xdr:row>24</xdr:row>
      <xdr:rowOff>65287</xdr:rowOff>
    </xdr:to>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1076325" y="4543425"/>
          <a:ext cx="2305050" cy="2748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4</xdr:col>
      <xdr:colOff>666750</xdr:colOff>
      <xdr:row>41</xdr:row>
      <xdr:rowOff>123825</xdr:rowOff>
    </xdr:from>
    <xdr:to>
      <xdr:col>11</xdr:col>
      <xdr:colOff>495300</xdr:colOff>
      <xdr:row>50</xdr:row>
      <xdr:rowOff>104774</xdr:rowOff>
    </xdr:to>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9721850" y="7585075"/>
          <a:ext cx="4705350" cy="1466849"/>
        </a:xfrm>
        <a:prstGeom prst="rect">
          <a:avLst/>
        </a:prstGeom>
        <a:solidFill>
          <a:srgbClr val="FFFFCC"/>
        </a:solidFill>
        <a:ln w="28575">
          <a:no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en-US" altLang="ja-JP" sz="1050" b="0">
              <a:solidFill>
                <a:schemeClr val="tx1"/>
              </a:solidFill>
            </a:rPr>
            <a:t>※</a:t>
          </a:r>
          <a:r>
            <a:rPr kumimoji="1" lang="ja-JP" altLang="en-US" sz="1050" b="0">
              <a:solidFill>
                <a:schemeClr val="tx1"/>
              </a:solidFill>
            </a:rPr>
            <a:t>令和</a:t>
          </a:r>
          <a:r>
            <a:rPr kumimoji="1" lang="en-US" altLang="ja-JP" sz="1050" b="0">
              <a:solidFill>
                <a:schemeClr val="tx1"/>
              </a:solidFill>
            </a:rPr>
            <a:t>8</a:t>
          </a:r>
          <a:r>
            <a:rPr kumimoji="1" lang="ja-JP" altLang="en-US" sz="1050" b="0">
              <a:solidFill>
                <a:schemeClr val="tx1"/>
              </a:solidFill>
            </a:rPr>
            <a:t>年</a:t>
          </a:r>
          <a:r>
            <a:rPr kumimoji="1" lang="en-US" altLang="ja-JP" sz="1050" b="0">
              <a:solidFill>
                <a:schemeClr val="tx1"/>
              </a:solidFill>
            </a:rPr>
            <a:t>8</a:t>
          </a:r>
          <a:r>
            <a:rPr kumimoji="1" lang="ja-JP" altLang="en-US" sz="1050" b="0">
              <a:solidFill>
                <a:schemeClr val="tx1"/>
              </a:solidFill>
            </a:rPr>
            <a:t>月末日以前に助成事業が完了することにより</a:t>
          </a:r>
          <a:endParaRPr kumimoji="1" lang="en-US" altLang="ja-JP" sz="1050" b="0">
            <a:solidFill>
              <a:schemeClr val="tx1"/>
            </a:solidFill>
          </a:endParaRPr>
        </a:p>
        <a:p>
          <a:pPr algn="l"/>
          <a:r>
            <a:rPr kumimoji="1" lang="en-US" altLang="ja-JP" sz="1050" b="0" baseline="0">
              <a:solidFill>
                <a:schemeClr val="tx1"/>
              </a:solidFill>
            </a:rPr>
            <a:t>    </a:t>
          </a:r>
          <a:r>
            <a:rPr kumimoji="1" lang="ja-JP" altLang="en-US" sz="1050" b="0">
              <a:solidFill>
                <a:schemeClr val="tx1"/>
              </a:solidFill>
            </a:rPr>
            <a:t>遂行状況報告（中間検査）を実施しない場合は</a:t>
          </a:r>
          <a:endParaRPr kumimoji="1" lang="en-US" altLang="ja-JP" sz="1050" b="0">
            <a:solidFill>
              <a:schemeClr val="tx1"/>
            </a:solidFill>
          </a:endParaRPr>
        </a:p>
        <a:p>
          <a:pPr algn="l"/>
          <a:endParaRPr kumimoji="1" lang="en-US" altLang="ja-JP" sz="1050" b="0">
            <a:solidFill>
              <a:schemeClr val="tx1"/>
            </a:solidFill>
            <a:effectLst/>
          </a:endParaRPr>
        </a:p>
        <a:p>
          <a:pPr algn="l"/>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a:t>
          </a:r>
          <a:r>
            <a:rPr kumimoji="1" lang="ja-JP" altLang="en-US" sz="1100" b="0">
              <a:solidFill>
                <a:schemeClr val="tx1"/>
              </a:solidFill>
              <a:effectLst/>
              <a:latin typeface="+mn-lt"/>
              <a:ea typeface="+mn-ea"/>
              <a:cs typeface="+mn-cs"/>
            </a:rPr>
            <a:t>２</a:t>
          </a:r>
          <a:r>
            <a:rPr kumimoji="1" lang="ja-JP" altLang="ja-JP" sz="1100" b="0">
              <a:solidFill>
                <a:schemeClr val="tx1"/>
              </a:solidFill>
              <a:effectLst/>
              <a:latin typeface="+mn-lt"/>
              <a:ea typeface="+mn-ea"/>
              <a:cs typeface="+mn-cs"/>
            </a:rPr>
            <a:t>）直接人件費総括表</a:t>
          </a:r>
          <a:r>
            <a:rPr kumimoji="1" lang="ja-JP" altLang="ja-JP" sz="1100" b="0" u="sng">
              <a:solidFill>
                <a:schemeClr val="tx1"/>
              </a:solidFill>
              <a:effectLst/>
              <a:latin typeface="+mn-lt"/>
              <a:ea typeface="+mn-ea"/>
              <a:cs typeface="+mn-cs"/>
            </a:rPr>
            <a:t>（後期）</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の作成を省略し、</a:t>
          </a:r>
          <a:endParaRPr lang="ja-JP" altLang="ja-JP" sz="1050">
            <a:effectLst/>
          </a:endParaRPr>
        </a:p>
        <a:p>
          <a:pPr algn="l"/>
          <a:endParaRPr kumimoji="1" lang="en-US" altLang="ja-JP" sz="400" b="0">
            <a:solidFill>
              <a:schemeClr val="tx1"/>
            </a:solidFill>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a:t>
          </a:r>
          <a:r>
            <a:rPr kumimoji="1" lang="ja-JP" altLang="en-US" sz="1100" b="0">
              <a:solidFill>
                <a:schemeClr val="tx1"/>
              </a:solidFill>
              <a:effectLst/>
              <a:latin typeface="+mn-lt"/>
              <a:ea typeface="+mn-ea"/>
              <a:cs typeface="+mn-cs"/>
            </a:rPr>
            <a:t>８</a:t>
          </a:r>
          <a:r>
            <a:rPr kumimoji="1" lang="ja-JP" altLang="ja-JP" sz="1100" b="0">
              <a:solidFill>
                <a:schemeClr val="tx1"/>
              </a:solidFill>
              <a:effectLst/>
              <a:latin typeface="+mn-lt"/>
              <a:ea typeface="+mn-ea"/>
              <a:cs typeface="+mn-cs"/>
            </a:rPr>
            <a:t>号（別紙２－１）直接人件費総括表</a:t>
          </a:r>
          <a:r>
            <a:rPr kumimoji="1" lang="ja-JP" altLang="ja-JP" sz="1100" b="0" u="sng">
              <a:solidFill>
                <a:schemeClr val="tx1"/>
              </a:solidFill>
              <a:effectLst/>
              <a:latin typeface="+mn-lt"/>
              <a:ea typeface="+mn-ea"/>
              <a:cs typeface="+mn-cs"/>
            </a:rPr>
            <a:t>（前期</a:t>
          </a:r>
          <a:r>
            <a:rPr kumimoji="1" lang="ja-JP" altLang="en-US" sz="1100" b="0" u="sng">
              <a:solidFill>
                <a:schemeClr val="tx1"/>
              </a:solidFill>
              <a:effectLst/>
              <a:latin typeface="+mn-lt"/>
              <a:ea typeface="+mn-ea"/>
              <a:cs typeface="+mn-cs"/>
            </a:rPr>
            <a:t>）</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および</a:t>
          </a:r>
          <a:endParaRPr kumimoji="1" lang="en-US" altLang="ja-JP" sz="1100" b="0">
            <a:solidFill>
              <a:schemeClr val="tx1"/>
            </a:solidFill>
            <a:effectLst/>
            <a:latin typeface="+mn-lt"/>
            <a:ea typeface="+mn-ea"/>
            <a:cs typeface="+mn-cs"/>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様式第９号（別紙２－１）直接人件費総括表</a:t>
          </a:r>
          <a:r>
            <a:rPr kumimoji="1" lang="ja-JP" altLang="ja-JP" sz="1100" b="0" u="sng">
              <a:solidFill>
                <a:schemeClr val="tx1"/>
              </a:solidFill>
              <a:effectLst/>
              <a:latin typeface="+mn-lt"/>
              <a:ea typeface="+mn-ea"/>
              <a:cs typeface="+mn-cs"/>
            </a:rPr>
            <a:t>（前期・後期）</a:t>
          </a:r>
          <a:r>
            <a:rPr kumimoji="1" lang="en-US" altLang="ja-JP" sz="1100" b="0" u="none">
              <a:solidFill>
                <a:schemeClr val="tx1"/>
              </a:solidFill>
              <a:effectLst/>
              <a:latin typeface="+mn-lt"/>
              <a:ea typeface="+mn-ea"/>
              <a:cs typeface="+mn-cs"/>
            </a:rPr>
            <a:t>】</a:t>
          </a:r>
          <a:r>
            <a:rPr kumimoji="1" lang="ja-JP" altLang="en-US" sz="1100" b="0" u="none">
              <a:solidFill>
                <a:schemeClr val="tx1"/>
              </a:solidFill>
              <a:effectLst/>
              <a:latin typeface="+mn-lt"/>
              <a:ea typeface="+mn-ea"/>
              <a:cs typeface="+mn-cs"/>
            </a:rPr>
            <a:t>を提出してください</a:t>
          </a:r>
          <a:endParaRPr lang="ja-JP" altLang="ja-JP" sz="1050" u="none">
            <a:effectLst/>
          </a:endParaRPr>
        </a:p>
      </xdr:txBody>
    </xdr:sp>
    <xdr:clientData/>
  </xdr:twoCellAnchor>
  <xdr:twoCellAnchor>
    <xdr:from>
      <xdr:col>3</xdr:col>
      <xdr:colOff>4127500</xdr:colOff>
      <xdr:row>42</xdr:row>
      <xdr:rowOff>0</xdr:rowOff>
    </xdr:from>
    <xdr:to>
      <xdr:col>4</xdr:col>
      <xdr:colOff>51435</xdr:colOff>
      <xdr:row>43</xdr:row>
      <xdr:rowOff>103505</xdr:rowOff>
    </xdr:to>
    <xdr:sp macro="" textlink="">
      <xdr:nvSpPr>
        <xdr:cNvPr id="52" name="正方形/長方形 51">
          <a:extLst>
            <a:ext uri="{FF2B5EF4-FFF2-40B4-BE49-F238E27FC236}">
              <a16:creationId xmlns:a16="http://schemas.microsoft.com/office/drawing/2014/main" id="{00000000-0008-0000-0100-000034000000}"/>
            </a:ext>
          </a:extLst>
        </xdr:cNvPr>
        <xdr:cNvSpPr/>
      </xdr:nvSpPr>
      <xdr:spPr>
        <a:xfrm>
          <a:off x="8426450" y="7626350"/>
          <a:ext cx="680085" cy="26860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3790950</xdr:colOff>
      <xdr:row>58</xdr:row>
      <xdr:rowOff>25400</xdr:rowOff>
    </xdr:from>
    <xdr:to>
      <xdr:col>3</xdr:col>
      <xdr:colOff>4471035</xdr:colOff>
      <xdr:row>59</xdr:row>
      <xdr:rowOff>128905</xdr:rowOff>
    </xdr:to>
    <xdr:sp macro="" textlink="">
      <xdr:nvSpPr>
        <xdr:cNvPr id="54" name="正方形/長方形 53">
          <a:extLst>
            <a:ext uri="{FF2B5EF4-FFF2-40B4-BE49-F238E27FC236}">
              <a16:creationId xmlns:a16="http://schemas.microsoft.com/office/drawing/2014/main" id="{00000000-0008-0000-0100-000036000000}"/>
            </a:ext>
          </a:extLst>
        </xdr:cNvPr>
        <xdr:cNvSpPr/>
      </xdr:nvSpPr>
      <xdr:spPr>
        <a:xfrm>
          <a:off x="8089900" y="10293350"/>
          <a:ext cx="680085" cy="26860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662941</xdr:colOff>
      <xdr:row>6</xdr:row>
      <xdr:rowOff>205740</xdr:rowOff>
    </xdr:from>
    <xdr:to>
      <xdr:col>9</xdr:col>
      <xdr:colOff>358141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196851</xdr:colOff>
      <xdr:row>1</xdr:row>
      <xdr:rowOff>173076</xdr:rowOff>
    </xdr:from>
    <xdr:to>
      <xdr:col>13</xdr:col>
      <xdr:colOff>2566307</xdr:colOff>
      <xdr:row>5</xdr:row>
      <xdr:rowOff>217715</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637" y="481505"/>
          <a:ext cx="8166099" cy="1414424"/>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記載上の注意</a:t>
          </a:r>
          <a:r>
            <a:rPr lang="en-US" altLang="ja-JP" sz="1050" b="0" i="0">
              <a:solidFill>
                <a:srgbClr val="FF0000"/>
              </a:solidFill>
              <a:effectLst/>
              <a:latin typeface="+mn-lt"/>
              <a:ea typeface="+mn-ea"/>
              <a:cs typeface="+mn-cs"/>
            </a:rPr>
            <a:t>〉</a:t>
          </a:r>
        </a:p>
        <a:p>
          <a:pPr algn="l" rtl="0">
            <a:defRPr sz="1000"/>
          </a:pPr>
          <a:r>
            <a:rPr lang="ja-JP" altLang="en-US" sz="1050" b="0" i="0">
              <a:solidFill>
                <a:srgbClr val="FF0000"/>
              </a:solidFill>
              <a:effectLst/>
              <a:latin typeface="+mn-lt"/>
              <a:ea typeface="+mn-ea"/>
              <a:cs typeface="+mn-cs"/>
            </a:rPr>
            <a:t>１　黄色の欄が入力する箇所です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２　作業準備、打合せ、実施場所までの往復等の間接業務従事時間及び就業時間外は、助成対象外ですので記入しないで下さい</a:t>
          </a:r>
        </a:p>
        <a:p>
          <a:pPr algn="l" rtl="0">
            <a:defRPr sz="1000"/>
          </a:pPr>
          <a:r>
            <a:rPr lang="ja-JP" altLang="en-US" sz="1050" b="0" i="0">
              <a:solidFill>
                <a:srgbClr val="FF0000"/>
              </a:solidFill>
              <a:effectLst/>
              <a:latin typeface="+mn-lt"/>
              <a:ea typeface="+mn-ea"/>
              <a:cs typeface="+mn-cs"/>
            </a:rPr>
            <a:t>３　作業時間は、コロン（</a:t>
          </a: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）を使って入力してください</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４　時間数は、</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分単位で計算を行います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５　昼休時間は、初期設定条件で設定した時間から自動表示されます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６　休憩時間は、昼休み以外で休憩した時間を</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分単位でコロン（</a:t>
          </a: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p>
        <a:p>
          <a:pPr algn="l" rtl="0">
            <a:defRPr sz="1000"/>
          </a:pPr>
          <a:r>
            <a:rPr lang="ja-JP" altLang="en-US" sz="1050" b="0" i="0">
              <a:solidFill>
                <a:srgbClr val="FF0000"/>
              </a:solidFill>
              <a:effectLst/>
              <a:latin typeface="+mn-lt"/>
              <a:ea typeface="+mn-ea"/>
              <a:cs typeface="+mn-cs"/>
            </a:rPr>
            <a:t>７　必ず従事者が作成のうえ、責任者が内容を確認し、右下に事業者名、所属部署、責任者氏名を入力してください</a:t>
          </a:r>
        </a:p>
        <a:p>
          <a:pPr algn="l" rtl="0">
            <a:defRPr sz="1000"/>
          </a:pPr>
          <a:endParaRPr lang="en-US" altLang="ja-JP" sz="1050" b="0" i="0">
            <a:solidFill>
              <a:srgbClr val="FF0000"/>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163284</xdr:colOff>
      <xdr:row>1</xdr:row>
      <xdr:rowOff>190500</xdr:rowOff>
    </xdr:from>
    <xdr:to>
      <xdr:col>13</xdr:col>
      <xdr:colOff>2682418</xdr:colOff>
      <xdr:row>5</xdr:row>
      <xdr:rowOff>235856</xdr:rowOff>
    </xdr:to>
    <xdr:sp macro="" textlink="">
      <xdr:nvSpPr>
        <xdr:cNvPr id="120" name="Text Box 60">
          <a:extLst>
            <a:ext uri="{FF2B5EF4-FFF2-40B4-BE49-F238E27FC236}">
              <a16:creationId xmlns:a16="http://schemas.microsoft.com/office/drawing/2014/main" id="{00000000-0008-0000-0700-000078000000}"/>
            </a:ext>
          </a:extLst>
        </xdr:cNvPr>
        <xdr:cNvSpPr txBox="1">
          <a:spLocks noChangeArrowheads="1"/>
        </xdr:cNvSpPr>
      </xdr:nvSpPr>
      <xdr:spPr bwMode="auto">
        <a:xfrm>
          <a:off x="3138713" y="498929"/>
          <a:ext cx="8170634" cy="141514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記載上の注意</a:t>
          </a:r>
          <a:r>
            <a:rPr lang="en-US" altLang="ja-JP" sz="1050" b="0" i="0">
              <a:solidFill>
                <a:srgbClr val="FF0000"/>
              </a:solidFill>
              <a:effectLst/>
              <a:latin typeface="+mn-lt"/>
              <a:ea typeface="+mn-ea"/>
              <a:cs typeface="+mn-cs"/>
            </a:rPr>
            <a:t>〉</a:t>
          </a:r>
        </a:p>
        <a:p>
          <a:pPr algn="l" rtl="0">
            <a:defRPr sz="1000"/>
          </a:pPr>
          <a:r>
            <a:rPr lang="ja-JP" altLang="en-US" sz="1050" b="0" i="0">
              <a:solidFill>
                <a:srgbClr val="FF0000"/>
              </a:solidFill>
              <a:effectLst/>
              <a:latin typeface="+mn-lt"/>
              <a:ea typeface="+mn-ea"/>
              <a:cs typeface="+mn-cs"/>
            </a:rPr>
            <a:t>１　黄色の欄が入力する箇所です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２　作業準備、打合せ、実施場所までの往復等の間接業務従事時間及び就業時間外は、助成対象外ですので記入しないで下さい</a:t>
          </a:r>
        </a:p>
        <a:p>
          <a:pPr algn="l" rtl="0">
            <a:defRPr sz="1000"/>
          </a:pPr>
          <a:r>
            <a:rPr lang="ja-JP" altLang="en-US" sz="1050" b="0" i="0">
              <a:solidFill>
                <a:srgbClr val="FF0000"/>
              </a:solidFill>
              <a:effectLst/>
              <a:latin typeface="+mn-lt"/>
              <a:ea typeface="+mn-ea"/>
              <a:cs typeface="+mn-cs"/>
            </a:rPr>
            <a:t>３　作業時間は、コロン（</a:t>
          </a: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）を使って入力してください</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４　時間数は、</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分単位で計算を行います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５　昼休時間は、初期設定条件で設定した時間から自動表示されます</a:t>
          </a:r>
          <a:br>
            <a:rPr lang="ja-JP" altLang="en-US" sz="1050" b="0" i="0">
              <a:solidFill>
                <a:srgbClr val="FF0000"/>
              </a:solidFill>
              <a:effectLst/>
              <a:latin typeface="+mn-lt"/>
              <a:ea typeface="+mn-ea"/>
              <a:cs typeface="+mn-cs"/>
            </a:rPr>
          </a:br>
          <a:r>
            <a:rPr lang="ja-JP" altLang="en-US" sz="1050" b="0" i="0">
              <a:solidFill>
                <a:srgbClr val="FF0000"/>
              </a:solidFill>
              <a:effectLst/>
              <a:latin typeface="+mn-lt"/>
              <a:ea typeface="+mn-ea"/>
              <a:cs typeface="+mn-cs"/>
            </a:rPr>
            <a:t>６　休憩時間は、昼休み以外で休憩した時間を</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分単位でコロン（</a:t>
          </a:r>
          <a:r>
            <a:rPr lang="en-US" altLang="ja-JP" sz="1050" b="0" i="0">
              <a:solidFill>
                <a:srgbClr val="FF0000"/>
              </a:solidFill>
              <a:effectLst/>
              <a:latin typeface="+mn-lt"/>
              <a:ea typeface="+mn-ea"/>
              <a:cs typeface="+mn-cs"/>
            </a:rPr>
            <a:t>:</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p>
        <a:p>
          <a:pPr algn="l" rtl="0">
            <a:defRPr sz="1000"/>
          </a:pPr>
          <a:r>
            <a:rPr lang="ja-JP" altLang="en-US" sz="1050" b="0" i="0">
              <a:solidFill>
                <a:srgbClr val="FF0000"/>
              </a:solidFill>
              <a:effectLst/>
              <a:latin typeface="+mn-lt"/>
              <a:ea typeface="+mn-ea"/>
              <a:cs typeface="+mn-cs"/>
            </a:rPr>
            <a:t>７　必ず従事者が作成のうえ、責任者が内容を確認し、右下に事業者名、所属部署、責任者氏名を入力してください</a:t>
          </a:r>
        </a:p>
        <a:p>
          <a:pPr algn="l" rtl="0">
            <a:defRPr sz="1000"/>
          </a:pPr>
          <a:endParaRPr lang="en-US" altLang="ja-JP" sz="1050" b="0" i="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152400</xdr:colOff>
      <xdr:row>1</xdr:row>
      <xdr:rowOff>152399</xdr:rowOff>
    </xdr:from>
    <xdr:to>
      <xdr:col>13</xdr:col>
      <xdr:colOff>2652485</xdr:colOff>
      <xdr:row>5</xdr:row>
      <xdr:rowOff>263072</xdr:rowOff>
    </xdr:to>
    <xdr:sp macro="" textlink="">
      <xdr:nvSpPr>
        <xdr:cNvPr id="121" name="Text Box 60">
          <a:extLst>
            <a:ext uri="{FF2B5EF4-FFF2-40B4-BE49-F238E27FC236}">
              <a16:creationId xmlns:a16="http://schemas.microsoft.com/office/drawing/2014/main" id="{00000000-0008-0000-0800-000079000000}"/>
            </a:ext>
          </a:extLst>
        </xdr:cNvPr>
        <xdr:cNvSpPr txBox="1">
          <a:spLocks noChangeArrowheads="1"/>
        </xdr:cNvSpPr>
      </xdr:nvSpPr>
      <xdr:spPr bwMode="auto">
        <a:xfrm>
          <a:off x="3100614" y="460828"/>
          <a:ext cx="8151585" cy="148045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黄色の欄が入力する箇所です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２　作業準備、打合せ、実施場所までの往復等の間接業務従事時間及び就業時間外は、助成対象外ですので記入しないで下さい</a:t>
          </a:r>
        </a:p>
        <a:p>
          <a:pPr algn="l" rtl="0">
            <a:defRPr sz="1000"/>
          </a:pPr>
          <a:r>
            <a:rPr lang="ja-JP" altLang="en-US" sz="1050" b="0" i="0" strike="noStrike">
              <a:solidFill>
                <a:srgbClr val="FF0000"/>
              </a:solidFill>
              <a:latin typeface="ＭＳ Ｐゴシック"/>
              <a:ea typeface="ＭＳ Ｐゴシック"/>
            </a:rPr>
            <a:t>３　作業時間は、コロン（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）を使って入力してください</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４　時間数は、</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分単位で計算を行います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５　昼休時間は、初期設定条件で設定した時間から自動表示されます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６　休憩時間は、昼休み以外で休憩した時間を</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）を使って入力して下さい（例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７　必ず従事者が作成のうえ、責任者が内容を確認し、右下に事業者名、所属部署、責任者氏名を入力してください</a:t>
          </a: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174172</xdr:colOff>
      <xdr:row>1</xdr:row>
      <xdr:rowOff>174170</xdr:rowOff>
    </xdr:from>
    <xdr:to>
      <xdr:col>13</xdr:col>
      <xdr:colOff>2674257</xdr:colOff>
      <xdr:row>5</xdr:row>
      <xdr:rowOff>281215</xdr:rowOff>
    </xdr:to>
    <xdr:sp macro="" textlink="">
      <xdr:nvSpPr>
        <xdr:cNvPr id="121" name="Text Box 60">
          <a:extLst>
            <a:ext uri="{FF2B5EF4-FFF2-40B4-BE49-F238E27FC236}">
              <a16:creationId xmlns:a16="http://schemas.microsoft.com/office/drawing/2014/main" id="{00000000-0008-0000-0900-000079000000}"/>
            </a:ext>
          </a:extLst>
        </xdr:cNvPr>
        <xdr:cNvSpPr txBox="1">
          <a:spLocks noChangeArrowheads="1"/>
        </xdr:cNvSpPr>
      </xdr:nvSpPr>
      <xdr:spPr bwMode="auto">
        <a:xfrm>
          <a:off x="3049815" y="482599"/>
          <a:ext cx="8151585" cy="147683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黄色の欄が入力する箇所です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２　作業準備、打合せ、実施場所までの往復等の間接業務従事時間及び就業時間外は、助成対象外ですので記入しないで下さい</a:t>
          </a:r>
        </a:p>
        <a:p>
          <a:pPr algn="l" rtl="0">
            <a:defRPr sz="1000"/>
          </a:pPr>
          <a:r>
            <a:rPr lang="ja-JP" altLang="en-US" sz="1050" b="0" i="0" strike="noStrike">
              <a:solidFill>
                <a:srgbClr val="FF0000"/>
              </a:solidFill>
              <a:latin typeface="ＭＳ Ｐゴシック"/>
              <a:ea typeface="ＭＳ Ｐゴシック"/>
            </a:rPr>
            <a:t>３　作業時間は、コロン（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）を使って入力してください</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４　時間数は、</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分単位で計算を行います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５　昼休時間は、初期設定条件で設定した時間から自動表示されます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６　休憩時間は、昼休み以外で休憩した時間を</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）を使って入力して下さい（例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７　必ず従事者が作成のうえ、責任者が内容を確認し、右下に事業者名、所属部署、責任者氏名を入力してください</a:t>
          </a: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174171</xdr:colOff>
      <xdr:row>1</xdr:row>
      <xdr:rowOff>174170</xdr:rowOff>
    </xdr:from>
    <xdr:to>
      <xdr:col>13</xdr:col>
      <xdr:colOff>2674256</xdr:colOff>
      <xdr:row>5</xdr:row>
      <xdr:rowOff>235857</xdr:rowOff>
    </xdr:to>
    <xdr:sp macro="" textlink="">
      <xdr:nvSpPr>
        <xdr:cNvPr id="121" name="Text Box 60">
          <a:extLst>
            <a:ext uri="{FF2B5EF4-FFF2-40B4-BE49-F238E27FC236}">
              <a16:creationId xmlns:a16="http://schemas.microsoft.com/office/drawing/2014/main" id="{00000000-0008-0000-0A00-000079000000}"/>
            </a:ext>
          </a:extLst>
        </xdr:cNvPr>
        <xdr:cNvSpPr txBox="1">
          <a:spLocks noChangeArrowheads="1"/>
        </xdr:cNvSpPr>
      </xdr:nvSpPr>
      <xdr:spPr bwMode="auto">
        <a:xfrm>
          <a:off x="3040742" y="482599"/>
          <a:ext cx="8151585" cy="143147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87085</xdr:colOff>
      <xdr:row>1</xdr:row>
      <xdr:rowOff>163285</xdr:rowOff>
    </xdr:from>
    <xdr:to>
      <xdr:col>13</xdr:col>
      <xdr:colOff>2587170</xdr:colOff>
      <xdr:row>5</xdr:row>
      <xdr:rowOff>254000</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2953656" y="471714"/>
          <a:ext cx="8151585" cy="14605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97972</xdr:colOff>
      <xdr:row>1</xdr:row>
      <xdr:rowOff>141513</xdr:rowOff>
    </xdr:from>
    <xdr:to>
      <xdr:col>42</xdr:col>
      <xdr:colOff>18143</xdr:colOff>
      <xdr:row>5</xdr:row>
      <xdr:rowOff>263072</xdr:rowOff>
    </xdr:to>
    <xdr:sp macro="" textlink="">
      <xdr:nvSpPr>
        <xdr:cNvPr id="122" name="Text Box 60">
          <a:extLst>
            <a:ext uri="{FF2B5EF4-FFF2-40B4-BE49-F238E27FC236}">
              <a16:creationId xmlns:a16="http://schemas.microsoft.com/office/drawing/2014/main" id="{00000000-0008-0000-0D00-00007A000000}"/>
            </a:ext>
          </a:extLst>
        </xdr:cNvPr>
        <xdr:cNvSpPr txBox="1">
          <a:spLocks noChangeArrowheads="1"/>
        </xdr:cNvSpPr>
      </xdr:nvSpPr>
      <xdr:spPr bwMode="auto">
        <a:xfrm>
          <a:off x="3037115" y="449942"/>
          <a:ext cx="8202385" cy="1491344"/>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xdr:row>
      <xdr:rowOff>152399</xdr:rowOff>
    </xdr:from>
    <xdr:to>
      <xdr:col>13</xdr:col>
      <xdr:colOff>2576285</xdr:colOff>
      <xdr:row>5</xdr:row>
      <xdr:rowOff>263072</xdr:rowOff>
    </xdr:to>
    <xdr:sp macro="" textlink="">
      <xdr:nvSpPr>
        <xdr:cNvPr id="118" name="Text Box 60">
          <a:extLst>
            <a:ext uri="{FF2B5EF4-FFF2-40B4-BE49-F238E27FC236}">
              <a16:creationId xmlns:a16="http://schemas.microsoft.com/office/drawing/2014/main" id="{00000000-0008-0000-0E00-000076000000}"/>
            </a:ext>
          </a:extLst>
        </xdr:cNvPr>
        <xdr:cNvSpPr txBox="1">
          <a:spLocks noChangeArrowheads="1"/>
        </xdr:cNvSpPr>
      </xdr:nvSpPr>
      <xdr:spPr bwMode="auto">
        <a:xfrm>
          <a:off x="3024414" y="460828"/>
          <a:ext cx="8151585" cy="148045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0" name="Line 1">
          <a:extLst>
            <a:ext uri="{FF2B5EF4-FFF2-40B4-BE49-F238E27FC236}">
              <a16:creationId xmlns:a16="http://schemas.microsoft.com/office/drawing/2014/main" id="{00000000-0008-0000-0F00-00001E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1" name="Line 3">
          <a:extLst>
            <a:ext uri="{FF2B5EF4-FFF2-40B4-BE49-F238E27FC236}">
              <a16:creationId xmlns:a16="http://schemas.microsoft.com/office/drawing/2014/main" id="{00000000-0008-0000-0F00-00001F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4">
          <a:extLst>
            <a:ext uri="{FF2B5EF4-FFF2-40B4-BE49-F238E27FC236}">
              <a16:creationId xmlns:a16="http://schemas.microsoft.com/office/drawing/2014/main" id="{00000000-0008-0000-0F00-000020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5">
          <a:extLst>
            <a:ext uri="{FF2B5EF4-FFF2-40B4-BE49-F238E27FC236}">
              <a16:creationId xmlns:a16="http://schemas.microsoft.com/office/drawing/2014/main" id="{00000000-0008-0000-0F00-000021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8">
          <a:extLst>
            <a:ext uri="{FF2B5EF4-FFF2-40B4-BE49-F238E27FC236}">
              <a16:creationId xmlns:a16="http://schemas.microsoft.com/office/drawing/2014/main" id="{00000000-0008-0000-0F00-000022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9">
          <a:extLst>
            <a:ext uri="{FF2B5EF4-FFF2-40B4-BE49-F238E27FC236}">
              <a16:creationId xmlns:a16="http://schemas.microsoft.com/office/drawing/2014/main" id="{00000000-0008-0000-0F00-000023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10">
          <a:extLst>
            <a:ext uri="{FF2B5EF4-FFF2-40B4-BE49-F238E27FC236}">
              <a16:creationId xmlns:a16="http://schemas.microsoft.com/office/drawing/2014/main" id="{00000000-0008-0000-0F00-000024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11">
          <a:extLst>
            <a:ext uri="{FF2B5EF4-FFF2-40B4-BE49-F238E27FC236}">
              <a16:creationId xmlns:a16="http://schemas.microsoft.com/office/drawing/2014/main" id="{00000000-0008-0000-0F00-000025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2">
          <a:extLst>
            <a:ext uri="{FF2B5EF4-FFF2-40B4-BE49-F238E27FC236}">
              <a16:creationId xmlns:a16="http://schemas.microsoft.com/office/drawing/2014/main" id="{00000000-0008-0000-0F00-000026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3">
          <a:extLst>
            <a:ext uri="{FF2B5EF4-FFF2-40B4-BE49-F238E27FC236}">
              <a16:creationId xmlns:a16="http://schemas.microsoft.com/office/drawing/2014/main" id="{00000000-0008-0000-0F00-000027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4">
          <a:extLst>
            <a:ext uri="{FF2B5EF4-FFF2-40B4-BE49-F238E27FC236}">
              <a16:creationId xmlns:a16="http://schemas.microsoft.com/office/drawing/2014/main" id="{00000000-0008-0000-0F00-000028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5">
          <a:extLst>
            <a:ext uri="{FF2B5EF4-FFF2-40B4-BE49-F238E27FC236}">
              <a16:creationId xmlns:a16="http://schemas.microsoft.com/office/drawing/2014/main" id="{00000000-0008-0000-0F00-000029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6">
          <a:extLst>
            <a:ext uri="{FF2B5EF4-FFF2-40B4-BE49-F238E27FC236}">
              <a16:creationId xmlns:a16="http://schemas.microsoft.com/office/drawing/2014/main" id="{00000000-0008-0000-0F00-00002A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7">
          <a:extLst>
            <a:ext uri="{FF2B5EF4-FFF2-40B4-BE49-F238E27FC236}">
              <a16:creationId xmlns:a16="http://schemas.microsoft.com/office/drawing/2014/main" id="{00000000-0008-0000-0F00-00002B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8">
          <a:extLst>
            <a:ext uri="{FF2B5EF4-FFF2-40B4-BE49-F238E27FC236}">
              <a16:creationId xmlns:a16="http://schemas.microsoft.com/office/drawing/2014/main" id="{00000000-0008-0000-0F00-00002C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9">
          <a:extLst>
            <a:ext uri="{FF2B5EF4-FFF2-40B4-BE49-F238E27FC236}">
              <a16:creationId xmlns:a16="http://schemas.microsoft.com/office/drawing/2014/main" id="{00000000-0008-0000-0F00-00002D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20">
          <a:extLst>
            <a:ext uri="{FF2B5EF4-FFF2-40B4-BE49-F238E27FC236}">
              <a16:creationId xmlns:a16="http://schemas.microsoft.com/office/drawing/2014/main" id="{00000000-0008-0000-0F00-00002E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21">
          <a:extLst>
            <a:ext uri="{FF2B5EF4-FFF2-40B4-BE49-F238E27FC236}">
              <a16:creationId xmlns:a16="http://schemas.microsoft.com/office/drawing/2014/main" id="{00000000-0008-0000-0F00-00002F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2">
          <a:extLst>
            <a:ext uri="{FF2B5EF4-FFF2-40B4-BE49-F238E27FC236}">
              <a16:creationId xmlns:a16="http://schemas.microsoft.com/office/drawing/2014/main" id="{00000000-0008-0000-0F00-000030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3">
          <a:extLst>
            <a:ext uri="{FF2B5EF4-FFF2-40B4-BE49-F238E27FC236}">
              <a16:creationId xmlns:a16="http://schemas.microsoft.com/office/drawing/2014/main" id="{00000000-0008-0000-0F00-000031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4">
          <a:extLst>
            <a:ext uri="{FF2B5EF4-FFF2-40B4-BE49-F238E27FC236}">
              <a16:creationId xmlns:a16="http://schemas.microsoft.com/office/drawing/2014/main" id="{00000000-0008-0000-0F00-000032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5">
          <a:extLst>
            <a:ext uri="{FF2B5EF4-FFF2-40B4-BE49-F238E27FC236}">
              <a16:creationId xmlns:a16="http://schemas.microsoft.com/office/drawing/2014/main" id="{00000000-0008-0000-0F00-000033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6">
          <a:extLst>
            <a:ext uri="{FF2B5EF4-FFF2-40B4-BE49-F238E27FC236}">
              <a16:creationId xmlns:a16="http://schemas.microsoft.com/office/drawing/2014/main" id="{00000000-0008-0000-0F00-000034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7">
          <a:extLst>
            <a:ext uri="{FF2B5EF4-FFF2-40B4-BE49-F238E27FC236}">
              <a16:creationId xmlns:a16="http://schemas.microsoft.com/office/drawing/2014/main" id="{00000000-0008-0000-0F00-000035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8">
          <a:extLst>
            <a:ext uri="{FF2B5EF4-FFF2-40B4-BE49-F238E27FC236}">
              <a16:creationId xmlns:a16="http://schemas.microsoft.com/office/drawing/2014/main" id="{00000000-0008-0000-0F00-000036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9">
          <a:extLst>
            <a:ext uri="{FF2B5EF4-FFF2-40B4-BE49-F238E27FC236}">
              <a16:creationId xmlns:a16="http://schemas.microsoft.com/office/drawing/2014/main" id="{00000000-0008-0000-0F00-000037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30">
          <a:extLst>
            <a:ext uri="{FF2B5EF4-FFF2-40B4-BE49-F238E27FC236}">
              <a16:creationId xmlns:a16="http://schemas.microsoft.com/office/drawing/2014/main" id="{00000000-0008-0000-0F00-000038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31">
          <a:extLst>
            <a:ext uri="{FF2B5EF4-FFF2-40B4-BE49-F238E27FC236}">
              <a16:creationId xmlns:a16="http://schemas.microsoft.com/office/drawing/2014/main" id="{00000000-0008-0000-0F00-000039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1">
          <a:extLst>
            <a:ext uri="{FF2B5EF4-FFF2-40B4-BE49-F238E27FC236}">
              <a16:creationId xmlns:a16="http://schemas.microsoft.com/office/drawing/2014/main" id="{00000000-0008-0000-0F00-00003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0" name="Line 4">
          <a:extLst>
            <a:ext uri="{FF2B5EF4-FFF2-40B4-BE49-F238E27FC236}">
              <a16:creationId xmlns:a16="http://schemas.microsoft.com/office/drawing/2014/main" id="{00000000-0008-0000-0F00-00003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1" name="Line 5">
          <a:extLst>
            <a:ext uri="{FF2B5EF4-FFF2-40B4-BE49-F238E27FC236}">
              <a16:creationId xmlns:a16="http://schemas.microsoft.com/office/drawing/2014/main" id="{00000000-0008-0000-0F00-00003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8">
          <a:extLst>
            <a:ext uri="{FF2B5EF4-FFF2-40B4-BE49-F238E27FC236}">
              <a16:creationId xmlns:a16="http://schemas.microsoft.com/office/drawing/2014/main" id="{00000000-0008-0000-0F00-00003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9">
          <a:extLst>
            <a:ext uri="{FF2B5EF4-FFF2-40B4-BE49-F238E27FC236}">
              <a16:creationId xmlns:a16="http://schemas.microsoft.com/office/drawing/2014/main" id="{00000000-0008-0000-0F00-00003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10">
          <a:extLst>
            <a:ext uri="{FF2B5EF4-FFF2-40B4-BE49-F238E27FC236}">
              <a16:creationId xmlns:a16="http://schemas.microsoft.com/office/drawing/2014/main" id="{00000000-0008-0000-0F00-00004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11">
          <a:extLst>
            <a:ext uri="{FF2B5EF4-FFF2-40B4-BE49-F238E27FC236}">
              <a16:creationId xmlns:a16="http://schemas.microsoft.com/office/drawing/2014/main" id="{00000000-0008-0000-0F00-00004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12">
          <a:extLst>
            <a:ext uri="{FF2B5EF4-FFF2-40B4-BE49-F238E27FC236}">
              <a16:creationId xmlns:a16="http://schemas.microsoft.com/office/drawing/2014/main" id="{00000000-0008-0000-0F00-00004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13">
          <a:extLst>
            <a:ext uri="{FF2B5EF4-FFF2-40B4-BE49-F238E27FC236}">
              <a16:creationId xmlns:a16="http://schemas.microsoft.com/office/drawing/2014/main" id="{00000000-0008-0000-0F00-00004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4">
          <a:extLst>
            <a:ext uri="{FF2B5EF4-FFF2-40B4-BE49-F238E27FC236}">
              <a16:creationId xmlns:a16="http://schemas.microsoft.com/office/drawing/2014/main" id="{00000000-0008-0000-0F00-00004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5">
          <a:extLst>
            <a:ext uri="{FF2B5EF4-FFF2-40B4-BE49-F238E27FC236}">
              <a16:creationId xmlns:a16="http://schemas.microsoft.com/office/drawing/2014/main" id="{00000000-0008-0000-0F00-00004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6">
          <a:extLst>
            <a:ext uri="{FF2B5EF4-FFF2-40B4-BE49-F238E27FC236}">
              <a16:creationId xmlns:a16="http://schemas.microsoft.com/office/drawing/2014/main" id="{00000000-0008-0000-0F00-00004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7">
          <a:extLst>
            <a:ext uri="{FF2B5EF4-FFF2-40B4-BE49-F238E27FC236}">
              <a16:creationId xmlns:a16="http://schemas.microsoft.com/office/drawing/2014/main" id="{00000000-0008-0000-0F00-00004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8">
          <a:extLst>
            <a:ext uri="{FF2B5EF4-FFF2-40B4-BE49-F238E27FC236}">
              <a16:creationId xmlns:a16="http://schemas.microsoft.com/office/drawing/2014/main" id="{00000000-0008-0000-0F00-00004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9">
          <a:extLst>
            <a:ext uri="{FF2B5EF4-FFF2-40B4-BE49-F238E27FC236}">
              <a16:creationId xmlns:a16="http://schemas.microsoft.com/office/drawing/2014/main" id="{00000000-0008-0000-0F00-00004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20">
          <a:extLst>
            <a:ext uri="{FF2B5EF4-FFF2-40B4-BE49-F238E27FC236}">
              <a16:creationId xmlns:a16="http://schemas.microsoft.com/office/drawing/2014/main" id="{00000000-0008-0000-0F00-00004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21">
          <a:extLst>
            <a:ext uri="{FF2B5EF4-FFF2-40B4-BE49-F238E27FC236}">
              <a16:creationId xmlns:a16="http://schemas.microsoft.com/office/drawing/2014/main" id="{00000000-0008-0000-0F00-00004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22">
          <a:extLst>
            <a:ext uri="{FF2B5EF4-FFF2-40B4-BE49-F238E27FC236}">
              <a16:creationId xmlns:a16="http://schemas.microsoft.com/office/drawing/2014/main" id="{00000000-0008-0000-0F00-00004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23">
          <a:extLst>
            <a:ext uri="{FF2B5EF4-FFF2-40B4-BE49-F238E27FC236}">
              <a16:creationId xmlns:a16="http://schemas.microsoft.com/office/drawing/2014/main" id="{00000000-0008-0000-0F00-00004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4">
          <a:extLst>
            <a:ext uri="{FF2B5EF4-FFF2-40B4-BE49-F238E27FC236}">
              <a16:creationId xmlns:a16="http://schemas.microsoft.com/office/drawing/2014/main" id="{00000000-0008-0000-0F00-00004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5">
          <a:extLst>
            <a:ext uri="{FF2B5EF4-FFF2-40B4-BE49-F238E27FC236}">
              <a16:creationId xmlns:a16="http://schemas.microsoft.com/office/drawing/2014/main" id="{00000000-0008-0000-0F00-00004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6">
          <a:extLst>
            <a:ext uri="{FF2B5EF4-FFF2-40B4-BE49-F238E27FC236}">
              <a16:creationId xmlns:a16="http://schemas.microsoft.com/office/drawing/2014/main" id="{00000000-0008-0000-0F00-00005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7">
          <a:extLst>
            <a:ext uri="{FF2B5EF4-FFF2-40B4-BE49-F238E27FC236}">
              <a16:creationId xmlns:a16="http://schemas.microsoft.com/office/drawing/2014/main" id="{00000000-0008-0000-0F00-00005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8">
          <a:extLst>
            <a:ext uri="{FF2B5EF4-FFF2-40B4-BE49-F238E27FC236}">
              <a16:creationId xmlns:a16="http://schemas.microsoft.com/office/drawing/2014/main" id="{00000000-0008-0000-0F00-00005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9">
          <a:extLst>
            <a:ext uri="{FF2B5EF4-FFF2-40B4-BE49-F238E27FC236}">
              <a16:creationId xmlns:a16="http://schemas.microsoft.com/office/drawing/2014/main" id="{00000000-0008-0000-0F00-00005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30">
          <a:extLst>
            <a:ext uri="{FF2B5EF4-FFF2-40B4-BE49-F238E27FC236}">
              <a16:creationId xmlns:a16="http://schemas.microsoft.com/office/drawing/2014/main" id="{00000000-0008-0000-0F00-00005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31">
          <a:extLst>
            <a:ext uri="{FF2B5EF4-FFF2-40B4-BE49-F238E27FC236}">
              <a16:creationId xmlns:a16="http://schemas.microsoft.com/office/drawing/2014/main" id="{00000000-0008-0000-0F00-00005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1">
          <a:extLst>
            <a:ext uri="{FF2B5EF4-FFF2-40B4-BE49-F238E27FC236}">
              <a16:creationId xmlns:a16="http://schemas.microsoft.com/office/drawing/2014/main" id="{00000000-0008-0000-0F00-000056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3">
          <a:extLst>
            <a:ext uri="{FF2B5EF4-FFF2-40B4-BE49-F238E27FC236}">
              <a16:creationId xmlns:a16="http://schemas.microsoft.com/office/drawing/2014/main" id="{00000000-0008-0000-0F00-000057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4">
          <a:extLst>
            <a:ext uri="{FF2B5EF4-FFF2-40B4-BE49-F238E27FC236}">
              <a16:creationId xmlns:a16="http://schemas.microsoft.com/office/drawing/2014/main" id="{00000000-0008-0000-0F00-000058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5">
          <a:extLst>
            <a:ext uri="{FF2B5EF4-FFF2-40B4-BE49-F238E27FC236}">
              <a16:creationId xmlns:a16="http://schemas.microsoft.com/office/drawing/2014/main" id="{00000000-0008-0000-0F00-000059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8">
          <a:extLst>
            <a:ext uri="{FF2B5EF4-FFF2-40B4-BE49-F238E27FC236}">
              <a16:creationId xmlns:a16="http://schemas.microsoft.com/office/drawing/2014/main" id="{00000000-0008-0000-0F00-00005A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9">
          <a:extLst>
            <a:ext uri="{FF2B5EF4-FFF2-40B4-BE49-F238E27FC236}">
              <a16:creationId xmlns:a16="http://schemas.microsoft.com/office/drawing/2014/main" id="{00000000-0008-0000-0F00-00005B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0">
          <a:extLst>
            <a:ext uri="{FF2B5EF4-FFF2-40B4-BE49-F238E27FC236}">
              <a16:creationId xmlns:a16="http://schemas.microsoft.com/office/drawing/2014/main" id="{00000000-0008-0000-0F00-00005C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11">
          <a:extLst>
            <a:ext uri="{FF2B5EF4-FFF2-40B4-BE49-F238E27FC236}">
              <a16:creationId xmlns:a16="http://schemas.microsoft.com/office/drawing/2014/main" id="{00000000-0008-0000-0F00-00005D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12">
          <a:extLst>
            <a:ext uri="{FF2B5EF4-FFF2-40B4-BE49-F238E27FC236}">
              <a16:creationId xmlns:a16="http://schemas.microsoft.com/office/drawing/2014/main" id="{00000000-0008-0000-0F00-00005E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13">
          <a:extLst>
            <a:ext uri="{FF2B5EF4-FFF2-40B4-BE49-F238E27FC236}">
              <a16:creationId xmlns:a16="http://schemas.microsoft.com/office/drawing/2014/main" id="{00000000-0008-0000-0F00-00005F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4">
          <a:extLst>
            <a:ext uri="{FF2B5EF4-FFF2-40B4-BE49-F238E27FC236}">
              <a16:creationId xmlns:a16="http://schemas.microsoft.com/office/drawing/2014/main" id="{00000000-0008-0000-0F00-000060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5">
          <a:extLst>
            <a:ext uri="{FF2B5EF4-FFF2-40B4-BE49-F238E27FC236}">
              <a16:creationId xmlns:a16="http://schemas.microsoft.com/office/drawing/2014/main" id="{00000000-0008-0000-0F00-000061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6">
          <a:extLst>
            <a:ext uri="{FF2B5EF4-FFF2-40B4-BE49-F238E27FC236}">
              <a16:creationId xmlns:a16="http://schemas.microsoft.com/office/drawing/2014/main" id="{00000000-0008-0000-0F00-000062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7">
          <a:extLst>
            <a:ext uri="{FF2B5EF4-FFF2-40B4-BE49-F238E27FC236}">
              <a16:creationId xmlns:a16="http://schemas.microsoft.com/office/drawing/2014/main" id="{00000000-0008-0000-0F00-000063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8">
          <a:extLst>
            <a:ext uri="{FF2B5EF4-FFF2-40B4-BE49-F238E27FC236}">
              <a16:creationId xmlns:a16="http://schemas.microsoft.com/office/drawing/2014/main" id="{00000000-0008-0000-0F00-000064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9">
          <a:extLst>
            <a:ext uri="{FF2B5EF4-FFF2-40B4-BE49-F238E27FC236}">
              <a16:creationId xmlns:a16="http://schemas.microsoft.com/office/drawing/2014/main" id="{00000000-0008-0000-0F00-000065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20">
          <a:extLst>
            <a:ext uri="{FF2B5EF4-FFF2-40B4-BE49-F238E27FC236}">
              <a16:creationId xmlns:a16="http://schemas.microsoft.com/office/drawing/2014/main" id="{00000000-0008-0000-0F00-000066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21">
          <a:extLst>
            <a:ext uri="{FF2B5EF4-FFF2-40B4-BE49-F238E27FC236}">
              <a16:creationId xmlns:a16="http://schemas.microsoft.com/office/drawing/2014/main" id="{00000000-0008-0000-0F00-000067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22">
          <a:extLst>
            <a:ext uri="{FF2B5EF4-FFF2-40B4-BE49-F238E27FC236}">
              <a16:creationId xmlns:a16="http://schemas.microsoft.com/office/drawing/2014/main" id="{00000000-0008-0000-0F00-000068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23">
          <a:extLst>
            <a:ext uri="{FF2B5EF4-FFF2-40B4-BE49-F238E27FC236}">
              <a16:creationId xmlns:a16="http://schemas.microsoft.com/office/drawing/2014/main" id="{00000000-0008-0000-0F00-000069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4">
          <a:extLst>
            <a:ext uri="{FF2B5EF4-FFF2-40B4-BE49-F238E27FC236}">
              <a16:creationId xmlns:a16="http://schemas.microsoft.com/office/drawing/2014/main" id="{00000000-0008-0000-0F00-00006A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5">
          <a:extLst>
            <a:ext uri="{FF2B5EF4-FFF2-40B4-BE49-F238E27FC236}">
              <a16:creationId xmlns:a16="http://schemas.microsoft.com/office/drawing/2014/main" id="{00000000-0008-0000-0F00-00006B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6">
          <a:extLst>
            <a:ext uri="{FF2B5EF4-FFF2-40B4-BE49-F238E27FC236}">
              <a16:creationId xmlns:a16="http://schemas.microsoft.com/office/drawing/2014/main" id="{00000000-0008-0000-0F00-00006C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7">
          <a:extLst>
            <a:ext uri="{FF2B5EF4-FFF2-40B4-BE49-F238E27FC236}">
              <a16:creationId xmlns:a16="http://schemas.microsoft.com/office/drawing/2014/main" id="{00000000-0008-0000-0F00-00006D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8">
          <a:extLst>
            <a:ext uri="{FF2B5EF4-FFF2-40B4-BE49-F238E27FC236}">
              <a16:creationId xmlns:a16="http://schemas.microsoft.com/office/drawing/2014/main" id="{00000000-0008-0000-0F00-00006E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9">
          <a:extLst>
            <a:ext uri="{FF2B5EF4-FFF2-40B4-BE49-F238E27FC236}">
              <a16:creationId xmlns:a16="http://schemas.microsoft.com/office/drawing/2014/main" id="{00000000-0008-0000-0F00-00006F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30">
          <a:extLst>
            <a:ext uri="{FF2B5EF4-FFF2-40B4-BE49-F238E27FC236}">
              <a16:creationId xmlns:a16="http://schemas.microsoft.com/office/drawing/2014/main" id="{00000000-0008-0000-0F00-000070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31">
          <a:extLst>
            <a:ext uri="{FF2B5EF4-FFF2-40B4-BE49-F238E27FC236}">
              <a16:creationId xmlns:a16="http://schemas.microsoft.com/office/drawing/2014/main" id="{00000000-0008-0000-0F00-000071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xdr:row>
      <xdr:rowOff>152399</xdr:rowOff>
    </xdr:from>
    <xdr:to>
      <xdr:col>13</xdr:col>
      <xdr:colOff>2576285</xdr:colOff>
      <xdr:row>5</xdr:row>
      <xdr:rowOff>263072</xdr:rowOff>
    </xdr:to>
    <xdr:sp macro="" textlink="">
      <xdr:nvSpPr>
        <xdr:cNvPr id="114" name="Text Box 60">
          <a:extLst>
            <a:ext uri="{FF2B5EF4-FFF2-40B4-BE49-F238E27FC236}">
              <a16:creationId xmlns:a16="http://schemas.microsoft.com/office/drawing/2014/main" id="{00000000-0008-0000-0F00-000072000000}"/>
            </a:ext>
          </a:extLst>
        </xdr:cNvPr>
        <xdr:cNvSpPr txBox="1">
          <a:spLocks noChangeArrowheads="1"/>
        </xdr:cNvSpPr>
      </xdr:nvSpPr>
      <xdr:spPr bwMode="auto">
        <a:xfrm>
          <a:off x="3028950" y="463549"/>
          <a:ext cx="8151585" cy="146957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0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0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0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0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1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1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1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1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3735</xdr:rowOff>
    </xdr:from>
    <xdr:to>
      <xdr:col>13</xdr:col>
      <xdr:colOff>1078965</xdr:colOff>
      <xdr:row>6</xdr:row>
      <xdr:rowOff>5337</xdr:rowOff>
    </xdr:to>
    <xdr:sp macro="" textlink="">
      <xdr:nvSpPr>
        <xdr:cNvPr id="120" name="正方形/長方形 119">
          <a:extLst>
            <a:ext uri="{FF2B5EF4-FFF2-40B4-BE49-F238E27FC236}">
              <a16:creationId xmlns:a16="http://schemas.microsoft.com/office/drawing/2014/main" id="{00000000-0008-0000-1100-000078000000}"/>
            </a:ext>
          </a:extLst>
        </xdr:cNvPr>
        <xdr:cNvSpPr/>
      </xdr:nvSpPr>
      <xdr:spPr>
        <a:xfrm>
          <a:off x="5047447"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2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2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2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2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2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3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3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3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3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3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4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4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4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4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4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5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5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5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5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5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6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6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6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2863850</xdr:colOff>
      <xdr:row>5</xdr:row>
      <xdr:rowOff>15156</xdr:rowOff>
    </xdr:to>
    <xdr:sp macro="" textlink="">
      <xdr:nvSpPr>
        <xdr:cNvPr id="119" name="Text Box 60">
          <a:extLst>
            <a:ext uri="{FF2B5EF4-FFF2-40B4-BE49-F238E27FC236}">
              <a16:creationId xmlns:a16="http://schemas.microsoft.com/office/drawing/2014/main" id="{00000000-0008-0000-1600-000077000000}"/>
            </a:ext>
          </a:extLst>
        </xdr:cNvPr>
        <xdr:cNvSpPr txBox="1">
          <a:spLocks noChangeArrowheads="1"/>
        </xdr:cNvSpPr>
      </xdr:nvSpPr>
      <xdr:spPr bwMode="auto">
        <a:xfrm>
          <a:off x="3708614" y="523132"/>
          <a:ext cx="8523354"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6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7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7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7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7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7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8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8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8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8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497859</xdr:colOff>
      <xdr:row>5</xdr:row>
      <xdr:rowOff>3734</xdr:rowOff>
    </xdr:from>
    <xdr:to>
      <xdr:col>13</xdr:col>
      <xdr:colOff>1067759</xdr:colOff>
      <xdr:row>6</xdr:row>
      <xdr:rowOff>5336</xdr:rowOff>
    </xdr:to>
    <xdr:sp macro="" textlink="">
      <xdr:nvSpPr>
        <xdr:cNvPr id="120" name="正方形/長方形 119">
          <a:extLst>
            <a:ext uri="{FF2B5EF4-FFF2-40B4-BE49-F238E27FC236}">
              <a16:creationId xmlns:a16="http://schemas.microsoft.com/office/drawing/2014/main" id="{00000000-0008-0000-1800-000078000000}"/>
            </a:ext>
          </a:extLst>
        </xdr:cNvPr>
        <xdr:cNvSpPr/>
      </xdr:nvSpPr>
      <xdr:spPr>
        <a:xfrm>
          <a:off x="5036241"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9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9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9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9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9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A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A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A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A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27212</xdr:colOff>
      <xdr:row>4</xdr:row>
      <xdr:rowOff>317499</xdr:rowOff>
    </xdr:from>
    <xdr:to>
      <xdr:col>13</xdr:col>
      <xdr:colOff>1605642</xdr:colOff>
      <xdr:row>5</xdr:row>
      <xdr:rowOff>263072</xdr:rowOff>
    </xdr:to>
    <xdr:sp macro="" textlink="">
      <xdr:nvSpPr>
        <xdr:cNvPr id="120" name="正方形/長方形 119">
          <a:extLst>
            <a:ext uri="{FF2B5EF4-FFF2-40B4-BE49-F238E27FC236}">
              <a16:creationId xmlns:a16="http://schemas.microsoft.com/office/drawing/2014/main" id="{00000000-0008-0000-1A00-000078000000}"/>
            </a:ext>
          </a:extLst>
        </xdr:cNvPr>
        <xdr:cNvSpPr/>
      </xdr:nvSpPr>
      <xdr:spPr>
        <a:xfrm>
          <a:off x="5599337" y="1650999"/>
          <a:ext cx="5397955" cy="29799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B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B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B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B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B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B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B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B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B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B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B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B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B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B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B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B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B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B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B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B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B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B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B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B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B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B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B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B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B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B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B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B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B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B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B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B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B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B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B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B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B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B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B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B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B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B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B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B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B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B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B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B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B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B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B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B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B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B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B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B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B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B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B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B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B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B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B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B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B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B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B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B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B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B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B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B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B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B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B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B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B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B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B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B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B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B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B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B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B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B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B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B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B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B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B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B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B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B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B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B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B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B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B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B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B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B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B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B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B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B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B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B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B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B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B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B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B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A17"/>
  <sheetViews>
    <sheetView view="pageBreakPreview" zoomScaleNormal="100" zoomScaleSheetLayoutView="100" workbookViewId="0">
      <selection activeCell="H32" sqref="H32"/>
    </sheetView>
  </sheetViews>
  <sheetFormatPr defaultColWidth="9" defaultRowHeight="12"/>
  <cols>
    <col min="1" max="1" width="102" style="129" customWidth="1"/>
    <col min="2" max="16384" width="9" style="129"/>
  </cols>
  <sheetData>
    <row r="1" spans="1:1" ht="14.4">
      <c r="A1" s="131" t="str">
        <f ca="1">RIGHT(CELL("filename",A1),
 LEN(CELL("filename",A1))
       -FIND("]",CELL("filename",A1)))</f>
        <v>本様式使用方法</v>
      </c>
    </row>
    <row r="2" spans="1:1" ht="6" customHeight="1"/>
    <row r="3" spans="1:1" ht="14.4">
      <c r="A3" s="212" t="s">
        <v>113</v>
      </c>
    </row>
    <row r="4" spans="1:1" ht="4.5" customHeight="1"/>
    <row r="5" spans="1:1" ht="282.75" customHeight="1">
      <c r="A5" s="193" t="s">
        <v>189</v>
      </c>
    </row>
    <row r="6" spans="1:1">
      <c r="A6" s="130"/>
    </row>
    <row r="17" spans="1:1">
      <c r="A17" s="192"/>
    </row>
  </sheetData>
  <sheetProtection sheet="1" formatCells="0" formatColumns="0"/>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9" tint="0.39997558519241921"/>
  </sheetPr>
  <dimension ref="A1:J12"/>
  <sheetViews>
    <sheetView view="pageBreakPreview" zoomScale="76" zoomScaleNormal="100" zoomScaleSheetLayoutView="76" workbookViewId="0">
      <selection sqref="A1:E1"/>
    </sheetView>
  </sheetViews>
  <sheetFormatPr defaultColWidth="9" defaultRowHeight="13.2"/>
  <cols>
    <col min="1" max="1" width="4.44140625" style="44" customWidth="1"/>
    <col min="2" max="2" width="49.33203125" style="44" customWidth="1"/>
    <col min="3" max="3" width="8.88671875" style="44" customWidth="1"/>
    <col min="4" max="4" width="69.33203125" style="44" bestFit="1" customWidth="1"/>
    <col min="5" max="5" width="25.109375" style="44" customWidth="1"/>
    <col min="6" max="6" width="1.109375" style="44" customWidth="1"/>
    <col min="7" max="9" width="9" style="44" customWidth="1"/>
    <col min="10" max="16384" width="9" style="44"/>
  </cols>
  <sheetData>
    <row r="1" spans="1:10" ht="24.75" customHeight="1">
      <c r="A1" s="343" t="s">
        <v>171</v>
      </c>
      <c r="B1" s="343"/>
      <c r="C1" s="343"/>
      <c r="D1" s="343"/>
      <c r="E1" s="343"/>
    </row>
    <row r="2" spans="1:10">
      <c r="B2" s="195"/>
      <c r="C2" s="195"/>
    </row>
    <row r="3" spans="1:10" ht="21" customHeight="1">
      <c r="B3" s="196" t="s">
        <v>43</v>
      </c>
      <c r="C3" s="197" t="s">
        <v>154</v>
      </c>
      <c r="D3" s="196" t="s">
        <v>155</v>
      </c>
      <c r="E3" s="196" t="s">
        <v>156</v>
      </c>
    </row>
    <row r="4" spans="1:10" ht="18" customHeight="1">
      <c r="B4" s="198" t="s">
        <v>157</v>
      </c>
      <c r="C4" s="199" t="s">
        <v>176</v>
      </c>
      <c r="D4" s="200" t="s">
        <v>158</v>
      </c>
      <c r="E4" s="3" t="s">
        <v>159</v>
      </c>
    </row>
    <row r="5" spans="1:10" ht="18" customHeight="1">
      <c r="B5" s="201" t="s">
        <v>160</v>
      </c>
      <c r="C5" s="202" t="s">
        <v>177</v>
      </c>
      <c r="D5" s="203" t="s">
        <v>161</v>
      </c>
      <c r="E5" s="3" t="s">
        <v>162</v>
      </c>
    </row>
    <row r="6" spans="1:10" s="45" customFormat="1" ht="18" customHeight="1">
      <c r="B6" s="204" t="s">
        <v>163</v>
      </c>
      <c r="C6" s="205" t="s">
        <v>177</v>
      </c>
      <c r="D6" s="206" t="s">
        <v>164</v>
      </c>
      <c r="E6" s="207" t="s">
        <v>165</v>
      </c>
      <c r="G6" s="208"/>
      <c r="H6" s="208"/>
      <c r="I6" s="208"/>
      <c r="J6" s="208"/>
    </row>
    <row r="7" spans="1:10" ht="18" customHeight="1">
      <c r="B7" s="201" t="s">
        <v>166</v>
      </c>
      <c r="C7" s="202" t="s">
        <v>178</v>
      </c>
      <c r="D7" s="209" t="s">
        <v>167</v>
      </c>
      <c r="E7" s="34" t="s">
        <v>162</v>
      </c>
      <c r="G7" s="149"/>
      <c r="H7" s="149"/>
      <c r="I7" s="149"/>
      <c r="J7" s="149"/>
    </row>
    <row r="8" spans="1:10" ht="18" customHeight="1">
      <c r="B8" s="210" t="s">
        <v>168</v>
      </c>
      <c r="C8" s="211" t="s">
        <v>179</v>
      </c>
      <c r="D8" s="209" t="s">
        <v>168</v>
      </c>
      <c r="E8" s="34" t="s">
        <v>162</v>
      </c>
    </row>
    <row r="9" spans="1:10" ht="18" customHeight="1">
      <c r="B9" s="210" t="s">
        <v>169</v>
      </c>
      <c r="C9" s="211" t="s">
        <v>179</v>
      </c>
      <c r="D9" s="209" t="s">
        <v>170</v>
      </c>
      <c r="E9" s="34" t="s">
        <v>162</v>
      </c>
      <c r="G9" s="149"/>
      <c r="H9" s="149"/>
      <c r="I9" s="149"/>
      <c r="J9" s="149"/>
    </row>
    <row r="10" spans="1:10">
      <c r="G10" s="149"/>
      <c r="H10" s="149"/>
      <c r="I10" s="149"/>
      <c r="J10" s="149"/>
    </row>
    <row r="11" spans="1:10" ht="15.75" customHeight="1">
      <c r="E11" s="63"/>
      <c r="G11" s="149"/>
      <c r="H11" s="149"/>
      <c r="I11" s="149"/>
      <c r="J11" s="149"/>
    </row>
    <row r="12" spans="1:10" ht="15.75" customHeight="1">
      <c r="E12" s="63"/>
    </row>
  </sheetData>
  <sheetProtection sheet="1" formatCells="0" formatColumns="0"/>
  <mergeCells count="1">
    <mergeCell ref="A1:E1"/>
  </mergeCells>
  <phoneticPr fontId="3"/>
  <pageMargins left="0.7" right="0.7" top="0.75" bottom="0.75" header="0.3" footer="0.3"/>
  <pageSetup paperSize="9"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B1:Y51"/>
  <sheetViews>
    <sheetView tabSelected="1" view="pageBreakPreview" zoomScale="104" zoomScaleNormal="100" zoomScaleSheetLayoutView="104" workbookViewId="0">
      <selection activeCell="AD17" sqref="AD17"/>
    </sheetView>
  </sheetViews>
  <sheetFormatPr defaultColWidth="9" defaultRowHeight="15"/>
  <cols>
    <col min="1" max="1" width="3.33203125" style="214" customWidth="1"/>
    <col min="2" max="2" width="13.109375" style="214" customWidth="1"/>
    <col min="3" max="6" width="8.6640625" style="214" customWidth="1"/>
    <col min="7" max="7" width="11.44140625" style="214" customWidth="1"/>
    <col min="8" max="9" width="8.6640625" style="214" customWidth="1"/>
    <col min="10" max="10" width="9" style="214" customWidth="1"/>
    <col min="11" max="12" width="10.6640625" style="214" hidden="1" customWidth="1"/>
    <col min="13" max="13" width="10.21875" style="214" hidden="1" customWidth="1"/>
    <col min="14" max="14" width="6.109375" style="214" hidden="1" customWidth="1"/>
    <col min="15" max="15" width="3.44140625" style="214" hidden="1" customWidth="1"/>
    <col min="16" max="17" width="9" style="214" hidden="1" customWidth="1"/>
    <col min="18" max="18" width="7" style="214" hidden="1" customWidth="1"/>
    <col min="19" max="19" width="4.109375" style="214" hidden="1" customWidth="1"/>
    <col min="20" max="20" width="7" style="214" hidden="1" customWidth="1"/>
    <col min="21" max="21" width="18.88671875" style="214" hidden="1" customWidth="1"/>
    <col min="22" max="22" width="15.21875" style="214" hidden="1" customWidth="1"/>
    <col min="23" max="23" width="10.44140625" style="214" hidden="1" customWidth="1"/>
    <col min="24" max="24" width="10.6640625" style="214" hidden="1" customWidth="1"/>
    <col min="25" max="26" width="10.6640625" style="214" customWidth="1"/>
    <col min="27" max="16384" width="9" style="214"/>
  </cols>
  <sheetData>
    <row r="1" spans="2:25" ht="27" customHeight="1" thickBot="1">
      <c r="B1" s="352" t="s">
        <v>140</v>
      </c>
      <c r="C1" s="352"/>
      <c r="D1" s="352"/>
      <c r="E1" s="352"/>
      <c r="F1" s="352"/>
      <c r="G1" s="352"/>
      <c r="H1" s="352"/>
      <c r="I1" s="352"/>
      <c r="J1" s="352"/>
      <c r="K1" s="213"/>
      <c r="M1" s="353" t="s">
        <v>83</v>
      </c>
      <c r="N1" s="354"/>
      <c r="O1" s="354"/>
      <c r="P1" s="354"/>
      <c r="Q1" s="354"/>
      <c r="R1" s="354"/>
      <c r="S1" s="354"/>
      <c r="T1" s="354"/>
      <c r="U1" s="355"/>
      <c r="V1" s="355"/>
      <c r="W1" s="356"/>
    </row>
    <row r="2" spans="2:25" ht="20.25" customHeight="1" thickTop="1">
      <c r="B2" s="357" t="s">
        <v>175</v>
      </c>
      <c r="C2" s="358"/>
      <c r="D2" s="358"/>
      <c r="E2" s="358"/>
      <c r="F2" s="358"/>
      <c r="G2" s="358"/>
      <c r="H2" s="358"/>
      <c r="I2" s="358"/>
      <c r="J2" s="358"/>
      <c r="M2" s="215"/>
      <c r="N2" s="216" t="s">
        <v>12</v>
      </c>
      <c r="O2" s="216" t="s">
        <v>13</v>
      </c>
      <c r="P2" s="216" t="s">
        <v>85</v>
      </c>
      <c r="Q2" s="128" t="s">
        <v>79</v>
      </c>
      <c r="R2" s="216" t="s">
        <v>84</v>
      </c>
      <c r="S2" s="216" t="s">
        <v>141</v>
      </c>
      <c r="T2" s="216" t="s">
        <v>99</v>
      </c>
      <c r="U2" s="216" t="s">
        <v>116</v>
      </c>
      <c r="V2" s="216" t="s">
        <v>120</v>
      </c>
      <c r="W2" s="217"/>
    </row>
    <row r="3" spans="2:25" ht="20.25" customHeight="1">
      <c r="B3" s="358"/>
      <c r="C3" s="358"/>
      <c r="D3" s="358"/>
      <c r="E3" s="358"/>
      <c r="F3" s="358"/>
      <c r="G3" s="358"/>
      <c r="H3" s="358"/>
      <c r="I3" s="358"/>
      <c r="J3" s="358"/>
      <c r="M3" s="215"/>
      <c r="N3" s="216"/>
      <c r="O3" s="216"/>
      <c r="P3" s="216"/>
      <c r="Q3" s="128"/>
      <c r="R3" s="216"/>
      <c r="S3" s="216"/>
      <c r="T3" s="216"/>
      <c r="U3" s="218"/>
      <c r="V3" s="218"/>
      <c r="W3" s="217"/>
    </row>
    <row r="4" spans="2:25" ht="20.25" customHeight="1">
      <c r="B4" s="358"/>
      <c r="C4" s="358"/>
      <c r="D4" s="358"/>
      <c r="E4" s="358"/>
      <c r="F4" s="358"/>
      <c r="G4" s="358"/>
      <c r="H4" s="358"/>
      <c r="I4" s="358"/>
      <c r="J4" s="358"/>
      <c r="M4" s="215"/>
      <c r="N4" s="216"/>
      <c r="O4" s="216"/>
      <c r="P4" s="216"/>
      <c r="Q4" s="128"/>
      <c r="R4" s="216"/>
      <c r="S4" s="216"/>
      <c r="T4" s="216"/>
      <c r="U4" s="218"/>
      <c r="V4" s="218"/>
      <c r="W4" s="217"/>
    </row>
    <row r="5" spans="2:25" s="219" customFormat="1" ht="20.25" customHeight="1">
      <c r="B5" s="114" t="s">
        <v>172</v>
      </c>
      <c r="M5" s="215">
        <v>1</v>
      </c>
      <c r="N5" s="220">
        <v>2020</v>
      </c>
      <c r="O5" s="221">
        <v>1</v>
      </c>
      <c r="P5" s="222" t="s">
        <v>73</v>
      </c>
      <c r="Q5" s="223" t="str">
        <f>IF(C18="","",C18)&amp;IF(OR(C19="",C19=C18),"",C19)&amp;IF(OR(C20="",C20=C19,C20=C18),"",C20)</f>
        <v/>
      </c>
      <c r="R5" s="222" t="s">
        <v>123</v>
      </c>
      <c r="S5" s="222">
        <v>1</v>
      </c>
      <c r="T5" s="224" t="s">
        <v>102</v>
      </c>
      <c r="U5" s="225" t="s">
        <v>117</v>
      </c>
      <c r="V5" s="225" t="s">
        <v>117</v>
      </c>
      <c r="W5" s="226"/>
      <c r="Y5" s="232"/>
    </row>
    <row r="6" spans="2:25" s="219" customFormat="1" ht="20.25" customHeight="1">
      <c r="B6" s="227" t="s">
        <v>173</v>
      </c>
      <c r="C6" s="349"/>
      <c r="D6" s="350"/>
      <c r="E6" s="350"/>
      <c r="F6" s="350"/>
      <c r="G6" s="351"/>
      <c r="M6" s="215">
        <v>2</v>
      </c>
      <c r="N6" s="228">
        <v>2021</v>
      </c>
      <c r="O6" s="221">
        <v>2</v>
      </c>
      <c r="P6" s="229" t="s">
        <v>38</v>
      </c>
      <c r="Q6" s="128"/>
      <c r="R6" s="229">
        <v>1</v>
      </c>
      <c r="S6" s="229">
        <v>2</v>
      </c>
      <c r="T6" s="230" t="s">
        <v>100</v>
      </c>
      <c r="U6" s="330" t="s">
        <v>180</v>
      </c>
      <c r="V6" s="231">
        <f t="shared" ref="V6:V15" si="0">C30</f>
        <v>0</v>
      </c>
      <c r="W6" s="226"/>
    </row>
    <row r="7" spans="2:25" s="219" customFormat="1" ht="20.25" customHeight="1">
      <c r="B7" s="227" t="s">
        <v>174</v>
      </c>
      <c r="C7" s="349"/>
      <c r="D7" s="350"/>
      <c r="E7" s="350"/>
      <c r="F7" s="350"/>
      <c r="G7" s="351"/>
      <c r="M7" s="215">
        <v>3</v>
      </c>
      <c r="N7" s="228">
        <v>2022</v>
      </c>
      <c r="O7" s="221">
        <v>3</v>
      </c>
      <c r="P7" s="229" t="s">
        <v>69</v>
      </c>
      <c r="Q7" s="128"/>
      <c r="R7" s="229">
        <v>2</v>
      </c>
      <c r="S7" s="229">
        <v>3</v>
      </c>
      <c r="T7" s="232"/>
      <c r="U7" s="330" t="s">
        <v>181</v>
      </c>
      <c r="V7" s="231">
        <f t="shared" si="0"/>
        <v>0</v>
      </c>
      <c r="W7" s="226"/>
    </row>
    <row r="8" spans="2:25" s="219" customFormat="1" ht="20.25" customHeight="1">
      <c r="M8" s="215">
        <v>4</v>
      </c>
      <c r="N8" s="228">
        <v>2023</v>
      </c>
      <c r="O8" s="221">
        <v>4</v>
      </c>
      <c r="P8" s="229" t="s">
        <v>77</v>
      </c>
      <c r="Q8" s="128"/>
      <c r="R8" s="229">
        <v>3</v>
      </c>
      <c r="S8" s="229">
        <v>4</v>
      </c>
      <c r="T8" s="232"/>
      <c r="U8" s="330" t="s">
        <v>182</v>
      </c>
      <c r="V8" s="231">
        <f t="shared" si="0"/>
        <v>0</v>
      </c>
      <c r="W8" s="226"/>
    </row>
    <row r="9" spans="2:25" s="219" customFormat="1" ht="20.25" customHeight="1">
      <c r="B9" s="114" t="s">
        <v>59</v>
      </c>
      <c r="M9" s="215">
        <v>5</v>
      </c>
      <c r="N9" s="228">
        <v>2024</v>
      </c>
      <c r="O9" s="221">
        <v>5</v>
      </c>
      <c r="P9" s="229" t="s">
        <v>70</v>
      </c>
      <c r="Q9" s="128"/>
      <c r="R9" s="229">
        <v>4</v>
      </c>
      <c r="S9" s="229">
        <v>5</v>
      </c>
      <c r="T9" s="232"/>
      <c r="U9" s="330" t="s">
        <v>184</v>
      </c>
      <c r="V9" s="231">
        <f t="shared" si="0"/>
        <v>0</v>
      </c>
      <c r="W9" s="226"/>
    </row>
    <row r="10" spans="2:25" s="219" customFormat="1" ht="20.25" customHeight="1">
      <c r="B10" s="227" t="s">
        <v>39</v>
      </c>
      <c r="C10" s="233"/>
      <c r="E10" s="234"/>
      <c r="F10" s="235" t="s">
        <v>45</v>
      </c>
      <c r="M10" s="215">
        <v>6</v>
      </c>
      <c r="N10" s="236">
        <v>2025</v>
      </c>
      <c r="O10" s="221">
        <v>6</v>
      </c>
      <c r="P10" s="229" t="s">
        <v>71</v>
      </c>
      <c r="Q10" s="128"/>
      <c r="R10" s="229">
        <v>5</v>
      </c>
      <c r="S10" s="229">
        <v>6</v>
      </c>
      <c r="T10" s="232"/>
      <c r="U10" s="330" t="s">
        <v>185</v>
      </c>
      <c r="V10" s="231">
        <f t="shared" si="0"/>
        <v>0</v>
      </c>
      <c r="W10" s="226"/>
    </row>
    <row r="11" spans="2:25" s="219" customFormat="1" ht="20.25" customHeight="1">
      <c r="B11" s="227"/>
      <c r="C11" s="237"/>
      <c r="D11" s="238"/>
      <c r="E11" s="239"/>
      <c r="F11" s="235"/>
      <c r="H11" s="348" t="s">
        <v>92</v>
      </c>
      <c r="I11" s="348"/>
      <c r="J11" s="348"/>
      <c r="M11" s="215">
        <v>7</v>
      </c>
      <c r="N11" s="228">
        <v>2026</v>
      </c>
      <c r="O11" s="221">
        <v>7</v>
      </c>
      <c r="P11" s="229" t="s">
        <v>72</v>
      </c>
      <c r="Q11" s="128"/>
      <c r="R11" s="229">
        <v>6</v>
      </c>
      <c r="S11" s="229">
        <v>7</v>
      </c>
      <c r="T11" s="232"/>
      <c r="U11" s="330" t="s">
        <v>183</v>
      </c>
      <c r="V11" s="231">
        <f t="shared" si="0"/>
        <v>0</v>
      </c>
      <c r="W11" s="226"/>
    </row>
    <row r="12" spans="2:25" s="219" customFormat="1" ht="20.25" customHeight="1">
      <c r="B12" s="227" t="s">
        <v>40</v>
      </c>
      <c r="C12" s="233"/>
      <c r="D12" s="240" t="s">
        <v>25</v>
      </c>
      <c r="E12" s="233"/>
      <c r="F12" s="235" t="s">
        <v>46</v>
      </c>
      <c r="H12" s="348" t="s">
        <v>91</v>
      </c>
      <c r="I12" s="348"/>
      <c r="J12" s="348"/>
      <c r="M12" s="215">
        <v>8</v>
      </c>
      <c r="N12" s="228">
        <v>2027</v>
      </c>
      <c r="O12" s="221">
        <v>8</v>
      </c>
      <c r="P12" s="241"/>
      <c r="Q12" s="128"/>
      <c r="R12" s="229">
        <v>7</v>
      </c>
      <c r="S12" s="229">
        <v>8</v>
      </c>
      <c r="T12" s="232"/>
      <c r="U12" s="330" t="s">
        <v>186</v>
      </c>
      <c r="V12" s="231">
        <f t="shared" si="0"/>
        <v>0</v>
      </c>
      <c r="W12" s="226"/>
    </row>
    <row r="13" spans="2:25" s="219" customFormat="1" ht="20.25" customHeight="1">
      <c r="B13" s="227"/>
      <c r="C13" s="237"/>
      <c r="D13" s="238"/>
      <c r="E13" s="242"/>
      <c r="F13" s="235"/>
      <c r="H13" s="348" t="s">
        <v>93</v>
      </c>
      <c r="I13" s="348"/>
      <c r="J13" s="348"/>
      <c r="M13" s="215">
        <v>9</v>
      </c>
      <c r="N13" s="228">
        <v>2028</v>
      </c>
      <c r="O13" s="221">
        <v>9</v>
      </c>
      <c r="P13" s="128"/>
      <c r="Q13" s="128"/>
      <c r="R13" s="229">
        <v>8</v>
      </c>
      <c r="S13" s="229">
        <v>9</v>
      </c>
      <c r="T13" s="232"/>
      <c r="U13" s="333"/>
      <c r="V13" s="231">
        <f t="shared" si="0"/>
        <v>0</v>
      </c>
      <c r="W13" s="226"/>
    </row>
    <row r="14" spans="2:25" s="219" customFormat="1" ht="20.25" customHeight="1">
      <c r="B14" s="227" t="s">
        <v>41</v>
      </c>
      <c r="C14" s="233"/>
      <c r="E14" s="234"/>
      <c r="F14" s="235" t="s">
        <v>47</v>
      </c>
      <c r="M14" s="215">
        <v>10</v>
      </c>
      <c r="N14" s="236">
        <v>2029</v>
      </c>
      <c r="O14" s="221">
        <v>10</v>
      </c>
      <c r="P14" s="128"/>
      <c r="Q14" s="128"/>
      <c r="R14" s="229">
        <v>9</v>
      </c>
      <c r="S14" s="229">
        <v>10</v>
      </c>
      <c r="T14" s="232"/>
      <c r="U14" s="328"/>
      <c r="V14" s="231">
        <f t="shared" si="0"/>
        <v>0</v>
      </c>
      <c r="W14" s="226"/>
    </row>
    <row r="15" spans="2:25" s="219" customFormat="1" ht="20.25" customHeight="1">
      <c r="B15" s="227" t="s">
        <v>108</v>
      </c>
      <c r="C15" s="233"/>
      <c r="E15" s="235"/>
      <c r="M15" s="215">
        <v>11</v>
      </c>
      <c r="N15" s="128"/>
      <c r="O15" s="221">
        <v>11</v>
      </c>
      <c r="P15" s="128"/>
      <c r="Q15" s="128"/>
      <c r="R15" s="229">
        <v>10</v>
      </c>
      <c r="S15" s="229">
        <v>11</v>
      </c>
      <c r="T15" s="232"/>
      <c r="U15" s="328"/>
      <c r="V15" s="231">
        <f t="shared" si="0"/>
        <v>0</v>
      </c>
      <c r="W15" s="226"/>
    </row>
    <row r="16" spans="2:25" s="219" customFormat="1" ht="20.25" customHeight="1">
      <c r="M16" s="215">
        <v>12</v>
      </c>
      <c r="N16" s="128"/>
      <c r="O16" s="221">
        <v>12</v>
      </c>
      <c r="P16" s="128"/>
      <c r="Q16" s="128"/>
      <c r="R16" s="229">
        <v>11</v>
      </c>
      <c r="S16" s="229">
        <v>12</v>
      </c>
      <c r="T16" s="232"/>
      <c r="U16" s="328"/>
      <c r="V16" s="231">
        <f t="shared" ref="V16:V25" si="1">H30</f>
        <v>0</v>
      </c>
      <c r="W16" s="226"/>
    </row>
    <row r="17" spans="2:23" s="219" customFormat="1" ht="20.25" customHeight="1">
      <c r="B17" s="116" t="s">
        <v>88</v>
      </c>
      <c r="C17" s="243"/>
      <c r="D17" s="243"/>
      <c r="E17" s="243"/>
      <c r="M17" s="215">
        <v>13</v>
      </c>
      <c r="N17" s="128"/>
      <c r="O17" s="128"/>
      <c r="P17" s="128"/>
      <c r="Q17" s="128"/>
      <c r="R17" s="229">
        <v>12</v>
      </c>
      <c r="S17" s="229">
        <v>13</v>
      </c>
      <c r="T17" s="232"/>
      <c r="U17" s="328"/>
      <c r="V17" s="231">
        <f t="shared" si="1"/>
        <v>0</v>
      </c>
      <c r="W17" s="226"/>
    </row>
    <row r="18" spans="2:23" s="219" customFormat="1" ht="20.25" customHeight="1">
      <c r="B18" s="244" t="s">
        <v>74</v>
      </c>
      <c r="C18" s="245"/>
      <c r="D18" s="246"/>
      <c r="E18" s="247" t="s">
        <v>78</v>
      </c>
      <c r="M18" s="215">
        <v>14</v>
      </c>
      <c r="N18" s="128"/>
      <c r="O18" s="128"/>
      <c r="P18" s="128"/>
      <c r="Q18" s="128"/>
      <c r="R18" s="229">
        <v>13</v>
      </c>
      <c r="S18" s="229">
        <v>14</v>
      </c>
      <c r="T18" s="232"/>
      <c r="U18" s="328"/>
      <c r="V18" s="231">
        <f t="shared" si="1"/>
        <v>0</v>
      </c>
      <c r="W18" s="226"/>
    </row>
    <row r="19" spans="2:23" s="219" customFormat="1" ht="20.25" customHeight="1">
      <c r="B19" s="248" t="s">
        <v>75</v>
      </c>
      <c r="C19" s="245"/>
      <c r="D19" s="249"/>
      <c r="E19" s="247" t="s">
        <v>90</v>
      </c>
      <c r="M19" s="215">
        <v>15</v>
      </c>
      <c r="N19" s="128"/>
      <c r="O19" s="128"/>
      <c r="P19" s="128"/>
      <c r="Q19" s="128"/>
      <c r="R19" s="229">
        <v>14</v>
      </c>
      <c r="S19" s="229">
        <v>15</v>
      </c>
      <c r="T19" s="232"/>
      <c r="U19" s="328"/>
      <c r="V19" s="231">
        <f t="shared" si="1"/>
        <v>0</v>
      </c>
      <c r="W19" s="226"/>
    </row>
    <row r="20" spans="2:23" s="219" customFormat="1" ht="20.25" customHeight="1">
      <c r="B20" s="244" t="s">
        <v>76</v>
      </c>
      <c r="C20" s="245"/>
      <c r="D20" s="246"/>
      <c r="E20" s="247" t="s">
        <v>89</v>
      </c>
      <c r="M20" s="215">
        <v>16</v>
      </c>
      <c r="N20" s="128"/>
      <c r="O20" s="128"/>
      <c r="P20" s="128"/>
      <c r="Q20" s="128"/>
      <c r="R20" s="229">
        <v>15</v>
      </c>
      <c r="S20" s="229">
        <v>16</v>
      </c>
      <c r="T20" s="232"/>
      <c r="U20" s="328"/>
      <c r="V20" s="231">
        <f t="shared" si="1"/>
        <v>0</v>
      </c>
      <c r="W20" s="226"/>
    </row>
    <row r="21" spans="2:23" s="219" customFormat="1" ht="20.25" customHeight="1">
      <c r="B21" s="243"/>
      <c r="C21" s="250" t="s">
        <v>94</v>
      </c>
      <c r="D21" s="243"/>
      <c r="E21" s="243"/>
      <c r="M21" s="215">
        <v>17</v>
      </c>
      <c r="N21" s="128"/>
      <c r="O21" s="128"/>
      <c r="P21" s="128"/>
      <c r="Q21" s="128"/>
      <c r="R21" s="229">
        <v>16</v>
      </c>
      <c r="S21" s="229">
        <v>17</v>
      </c>
      <c r="T21" s="232"/>
      <c r="U21" s="328"/>
      <c r="V21" s="231">
        <f t="shared" si="1"/>
        <v>0</v>
      </c>
      <c r="W21" s="226"/>
    </row>
    <row r="22" spans="2:23" s="219" customFormat="1" ht="20.25" customHeight="1">
      <c r="B22" s="246"/>
      <c r="C22" s="251" t="s">
        <v>95</v>
      </c>
      <c r="D22" s="246"/>
      <c r="E22" s="246"/>
      <c r="M22" s="215">
        <v>18</v>
      </c>
      <c r="N22" s="128"/>
      <c r="O22" s="128"/>
      <c r="P22" s="128"/>
      <c r="Q22" s="128"/>
      <c r="R22" s="229">
        <v>17</v>
      </c>
      <c r="S22" s="229">
        <v>18</v>
      </c>
      <c r="T22" s="232"/>
      <c r="U22" s="328"/>
      <c r="V22" s="231">
        <f t="shared" si="1"/>
        <v>0</v>
      </c>
      <c r="W22" s="226"/>
    </row>
    <row r="23" spans="2:23" s="219" customFormat="1" ht="20.25" customHeight="1">
      <c r="B23" s="115" t="s">
        <v>68</v>
      </c>
      <c r="C23" s="249"/>
      <c r="D23" s="249"/>
      <c r="E23" s="249"/>
      <c r="F23" s="214"/>
      <c r="G23" s="214"/>
      <c r="H23" s="214"/>
      <c r="I23" s="214"/>
      <c r="J23" s="214"/>
      <c r="M23" s="215">
        <v>19</v>
      </c>
      <c r="N23" s="128"/>
      <c r="O23" s="128"/>
      <c r="P23" s="128"/>
      <c r="Q23" s="128"/>
      <c r="R23" s="229">
        <v>18</v>
      </c>
      <c r="S23" s="229">
        <v>19</v>
      </c>
      <c r="T23" s="232"/>
      <c r="U23" s="328"/>
      <c r="V23" s="231">
        <f t="shared" si="1"/>
        <v>0</v>
      </c>
      <c r="W23" s="226"/>
    </row>
    <row r="24" spans="2:23" s="219" customFormat="1" ht="20.25" customHeight="1">
      <c r="B24" s="248" t="s">
        <v>42</v>
      </c>
      <c r="C24" s="245"/>
      <c r="D24" s="249" t="s">
        <v>38</v>
      </c>
      <c r="E24" s="252" t="s">
        <v>66</v>
      </c>
      <c r="F24" s="214"/>
      <c r="G24" s="214"/>
      <c r="H24" s="214"/>
      <c r="I24" s="214"/>
      <c r="J24" s="214"/>
      <c r="M24" s="215">
        <v>20</v>
      </c>
      <c r="N24" s="128"/>
      <c r="O24" s="128"/>
      <c r="P24" s="128"/>
      <c r="Q24" s="128"/>
      <c r="R24" s="229">
        <v>19</v>
      </c>
      <c r="S24" s="229">
        <v>20</v>
      </c>
      <c r="T24" s="232"/>
      <c r="U24" s="328"/>
      <c r="V24" s="231">
        <f t="shared" si="1"/>
        <v>0</v>
      </c>
      <c r="W24" s="226"/>
    </row>
    <row r="25" spans="2:23" s="219" customFormat="1" ht="20.25" customHeight="1">
      <c r="C25" s="235" t="s">
        <v>96</v>
      </c>
      <c r="M25" s="215">
        <v>21</v>
      </c>
      <c r="N25" s="128"/>
      <c r="O25" s="128"/>
      <c r="P25" s="128"/>
      <c r="Q25" s="128"/>
      <c r="R25" s="229">
        <v>20</v>
      </c>
      <c r="S25" s="229">
        <v>21</v>
      </c>
      <c r="T25" s="232"/>
      <c r="U25" s="231" t="s">
        <v>119</v>
      </c>
      <c r="V25" s="231">
        <f t="shared" si="1"/>
        <v>0</v>
      </c>
      <c r="W25" s="226"/>
    </row>
    <row r="26" spans="2:23" s="219" customFormat="1" ht="20.25" customHeight="1">
      <c r="B26" s="227" t="s">
        <v>99</v>
      </c>
      <c r="C26" s="245"/>
      <c r="M26" s="215">
        <v>22</v>
      </c>
      <c r="N26" s="128"/>
      <c r="O26" s="128"/>
      <c r="P26" s="128"/>
      <c r="Q26" s="128"/>
      <c r="R26" s="229">
        <v>21</v>
      </c>
      <c r="S26" s="229">
        <v>22</v>
      </c>
      <c r="T26" s="232"/>
      <c r="U26" s="253" t="s">
        <v>119</v>
      </c>
      <c r="V26" s="253" t="s">
        <v>119</v>
      </c>
      <c r="W26" s="226"/>
    </row>
    <row r="27" spans="2:23" s="219" customFormat="1" ht="20.25" customHeight="1">
      <c r="C27" s="235" t="s">
        <v>101</v>
      </c>
      <c r="M27" s="215">
        <v>23</v>
      </c>
      <c r="N27" s="128"/>
      <c r="O27" s="128"/>
      <c r="P27" s="128"/>
      <c r="Q27" s="128"/>
      <c r="R27" s="229">
        <v>22</v>
      </c>
      <c r="S27" s="229">
        <v>23</v>
      </c>
      <c r="T27" s="232"/>
      <c r="U27" s="232"/>
      <c r="V27" s="232"/>
      <c r="W27" s="226"/>
    </row>
    <row r="28" spans="2:23" s="219" customFormat="1" ht="20.25" customHeight="1">
      <c r="C28" s="254" t="s">
        <v>195</v>
      </c>
      <c r="M28" s="215">
        <v>24</v>
      </c>
      <c r="N28" s="128"/>
      <c r="O28" s="128"/>
      <c r="P28" s="128"/>
      <c r="Q28" s="128"/>
      <c r="R28" s="229">
        <v>23</v>
      </c>
      <c r="S28" s="229">
        <v>24</v>
      </c>
      <c r="T28" s="232"/>
      <c r="U28" s="232"/>
      <c r="V28" s="232"/>
      <c r="W28" s="226"/>
    </row>
    <row r="29" spans="2:23" s="219" customFormat="1" ht="20.25" customHeight="1">
      <c r="B29" s="115" t="s">
        <v>121</v>
      </c>
      <c r="M29" s="215">
        <v>25</v>
      </c>
      <c r="N29" s="128"/>
      <c r="O29" s="128"/>
      <c r="P29" s="128"/>
      <c r="Q29" s="128"/>
      <c r="R29" s="229">
        <v>24</v>
      </c>
      <c r="S29" s="229">
        <v>25</v>
      </c>
      <c r="T29" s="232"/>
      <c r="U29" s="232"/>
      <c r="V29" s="232"/>
      <c r="W29" s="226"/>
    </row>
    <row r="30" spans="2:23" s="219" customFormat="1" ht="13.95" customHeight="1" thickBot="1">
      <c r="B30" s="219">
        <v>1</v>
      </c>
      <c r="C30" s="347"/>
      <c r="D30" s="347"/>
      <c r="E30" s="347"/>
      <c r="G30" s="219">
        <v>11</v>
      </c>
      <c r="H30" s="347"/>
      <c r="I30" s="347"/>
      <c r="J30" s="347"/>
      <c r="M30" s="215">
        <v>26</v>
      </c>
      <c r="N30" s="128"/>
      <c r="O30" s="128"/>
      <c r="P30" s="128"/>
      <c r="Q30" s="128"/>
      <c r="R30" s="229">
        <v>25</v>
      </c>
      <c r="S30" s="229">
        <v>26</v>
      </c>
      <c r="T30" s="232"/>
      <c r="U30" s="232"/>
      <c r="V30" s="232"/>
      <c r="W30" s="226"/>
    </row>
    <row r="31" spans="2:23" ht="13.95" customHeight="1" thickBot="1">
      <c r="B31" s="219">
        <v>2</v>
      </c>
      <c r="C31" s="347"/>
      <c r="D31" s="347"/>
      <c r="E31" s="347"/>
      <c r="F31" s="219"/>
      <c r="G31" s="219">
        <v>12</v>
      </c>
      <c r="H31" s="347"/>
      <c r="I31" s="347"/>
      <c r="J31" s="347"/>
      <c r="M31" s="215">
        <v>27</v>
      </c>
      <c r="N31" s="128"/>
      <c r="O31" s="128"/>
      <c r="P31" s="128"/>
      <c r="Q31" s="128"/>
      <c r="R31" s="229">
        <v>26</v>
      </c>
      <c r="S31" s="229">
        <v>27</v>
      </c>
      <c r="T31" s="232"/>
      <c r="U31" s="255">
        <v>45992</v>
      </c>
      <c r="V31" s="256"/>
      <c r="W31" s="217"/>
    </row>
    <row r="32" spans="2:23" ht="13.95" customHeight="1" thickBot="1">
      <c r="B32" s="219">
        <v>3</v>
      </c>
      <c r="C32" s="347"/>
      <c r="D32" s="347"/>
      <c r="E32" s="347"/>
      <c r="F32" s="219"/>
      <c r="G32" s="219">
        <v>13</v>
      </c>
      <c r="H32" s="347"/>
      <c r="I32" s="347"/>
      <c r="J32" s="347"/>
      <c r="M32" s="215">
        <v>28</v>
      </c>
      <c r="N32" s="128"/>
      <c r="O32" s="128"/>
      <c r="P32" s="128"/>
      <c r="Q32" s="128"/>
      <c r="R32" s="229">
        <v>27</v>
      </c>
      <c r="S32" s="229">
        <v>28</v>
      </c>
      <c r="T32" s="232"/>
      <c r="U32" s="257">
        <v>46538</v>
      </c>
      <c r="V32" s="258">
        <f>IF(U32&lt;=W42,1,0)</f>
        <v>0</v>
      </c>
      <c r="W32" s="217"/>
    </row>
    <row r="33" spans="2:23" ht="13.95" customHeight="1">
      <c r="B33" s="219">
        <v>4</v>
      </c>
      <c r="C33" s="347"/>
      <c r="D33" s="347"/>
      <c r="E33" s="347"/>
      <c r="F33" s="219"/>
      <c r="G33" s="219">
        <v>14</v>
      </c>
      <c r="H33" s="347"/>
      <c r="I33" s="347"/>
      <c r="J33" s="347"/>
      <c r="M33" s="215">
        <v>29</v>
      </c>
      <c r="N33" s="128"/>
      <c r="O33" s="128"/>
      <c r="P33" s="128"/>
      <c r="Q33" s="128"/>
      <c r="R33" s="229">
        <v>28</v>
      </c>
      <c r="S33" s="229">
        <v>29</v>
      </c>
      <c r="T33" s="232"/>
      <c r="U33" s="218"/>
      <c r="V33" s="218"/>
      <c r="W33" s="217"/>
    </row>
    <row r="34" spans="2:23" ht="13.95" customHeight="1">
      <c r="B34" s="219">
        <v>5</v>
      </c>
      <c r="C34" s="347"/>
      <c r="D34" s="347"/>
      <c r="E34" s="347"/>
      <c r="F34" s="219"/>
      <c r="G34" s="219">
        <v>15</v>
      </c>
      <c r="H34" s="347"/>
      <c r="I34" s="347"/>
      <c r="J34" s="347"/>
      <c r="M34" s="215">
        <v>30</v>
      </c>
      <c r="N34" s="128"/>
      <c r="O34" s="128"/>
      <c r="P34" s="128"/>
      <c r="Q34" s="128"/>
      <c r="R34" s="229">
        <v>29</v>
      </c>
      <c r="S34" s="229">
        <v>30</v>
      </c>
      <c r="T34" s="232"/>
      <c r="U34" s="218"/>
      <c r="V34" s="214" t="s">
        <v>146</v>
      </c>
      <c r="W34" s="217"/>
    </row>
    <row r="35" spans="2:23" ht="13.95" customHeight="1">
      <c r="B35" s="219">
        <v>6</v>
      </c>
      <c r="C35" s="347"/>
      <c r="D35" s="347"/>
      <c r="E35" s="347"/>
      <c r="G35" s="219">
        <v>16</v>
      </c>
      <c r="H35" s="347"/>
      <c r="I35" s="347"/>
      <c r="J35" s="347"/>
      <c r="M35" s="215">
        <v>31</v>
      </c>
      <c r="N35" s="128"/>
      <c r="O35" s="128"/>
      <c r="P35" s="128"/>
      <c r="Q35" s="128"/>
      <c r="R35" s="229">
        <v>30</v>
      </c>
      <c r="S35" s="229">
        <v>31</v>
      </c>
      <c r="T35" s="232"/>
      <c r="U35" s="218"/>
      <c r="V35" s="214" t="s">
        <v>145</v>
      </c>
      <c r="W35" s="217"/>
    </row>
    <row r="36" spans="2:23" ht="13.95" customHeight="1">
      <c r="B36" s="219">
        <v>7</v>
      </c>
      <c r="C36" s="347"/>
      <c r="D36" s="347"/>
      <c r="E36" s="347"/>
      <c r="G36" s="219">
        <v>17</v>
      </c>
      <c r="H36" s="347"/>
      <c r="I36" s="347"/>
      <c r="J36" s="347"/>
      <c r="M36" s="215">
        <v>32</v>
      </c>
      <c r="N36" s="128"/>
      <c r="O36" s="128"/>
      <c r="P36" s="128"/>
      <c r="Q36" s="128"/>
      <c r="R36" s="229">
        <v>31</v>
      </c>
      <c r="S36" s="229"/>
      <c r="T36" s="232"/>
      <c r="U36" s="218"/>
      <c r="V36" s="218"/>
      <c r="W36" s="217"/>
    </row>
    <row r="37" spans="2:23" ht="13.95" customHeight="1">
      <c r="B37" s="219">
        <v>8</v>
      </c>
      <c r="C37" s="347"/>
      <c r="D37" s="347"/>
      <c r="E37" s="347"/>
      <c r="G37" s="219">
        <v>18</v>
      </c>
      <c r="H37" s="347"/>
      <c r="I37" s="347"/>
      <c r="J37" s="347"/>
      <c r="M37" s="215">
        <v>33</v>
      </c>
      <c r="N37" s="128"/>
      <c r="O37" s="128"/>
      <c r="P37" s="128"/>
      <c r="Q37" s="128"/>
      <c r="R37" s="229"/>
      <c r="S37" s="241"/>
      <c r="T37" s="232"/>
      <c r="U37" s="218"/>
      <c r="V37" s="218"/>
      <c r="W37" s="217"/>
    </row>
    <row r="38" spans="2:23" ht="13.95" customHeight="1" thickBot="1">
      <c r="B38" s="219">
        <v>9</v>
      </c>
      <c r="C38" s="347"/>
      <c r="D38" s="347"/>
      <c r="E38" s="347"/>
      <c r="G38" s="219">
        <v>19</v>
      </c>
      <c r="H38" s="347"/>
      <c r="I38" s="347"/>
      <c r="J38" s="347"/>
      <c r="M38" s="215"/>
      <c r="N38" s="128"/>
      <c r="O38" s="128"/>
      <c r="P38" s="128"/>
      <c r="Q38" s="128"/>
      <c r="R38" s="128"/>
      <c r="S38" s="128"/>
      <c r="T38" s="128"/>
      <c r="U38" s="218"/>
      <c r="V38" s="218"/>
      <c r="W38" s="217"/>
    </row>
    <row r="39" spans="2:23" ht="13.95" customHeight="1" thickBot="1">
      <c r="B39" s="219">
        <v>10</v>
      </c>
      <c r="C39" s="347"/>
      <c r="D39" s="347"/>
      <c r="E39" s="347"/>
      <c r="G39" s="219">
        <v>20</v>
      </c>
      <c r="H39" s="347"/>
      <c r="I39" s="347"/>
      <c r="J39" s="347"/>
      <c r="M39" s="259" t="s">
        <v>135</v>
      </c>
      <c r="N39" s="260">
        <v>2025</v>
      </c>
      <c r="O39" s="128" t="s">
        <v>111</v>
      </c>
      <c r="P39" s="260">
        <v>12</v>
      </c>
      <c r="Q39" s="128" t="s">
        <v>112</v>
      </c>
      <c r="R39" s="260">
        <v>1</v>
      </c>
      <c r="S39" s="218" t="s">
        <v>38</v>
      </c>
      <c r="T39" s="218"/>
      <c r="U39" s="218" t="s">
        <v>124</v>
      </c>
      <c r="V39" s="218"/>
      <c r="W39" s="217"/>
    </row>
    <row r="40" spans="2:23">
      <c r="M40" s="261" t="s">
        <v>136</v>
      </c>
      <c r="N40" s="262">
        <v>2027</v>
      </c>
      <c r="O40" s="128" t="s">
        <v>111</v>
      </c>
      <c r="P40" s="262">
        <v>5</v>
      </c>
      <c r="Q40" s="128" t="s">
        <v>112</v>
      </c>
      <c r="R40" s="262">
        <v>31</v>
      </c>
      <c r="S40" s="218" t="s">
        <v>38</v>
      </c>
      <c r="T40" s="218"/>
      <c r="U40" s="218" t="s">
        <v>125</v>
      </c>
      <c r="V40" s="218"/>
      <c r="W40" s="217"/>
    </row>
    <row r="41" spans="2:23" ht="15.6" thickBot="1">
      <c r="B41" s="263" t="s">
        <v>122</v>
      </c>
      <c r="L41" s="264"/>
      <c r="M41" s="215"/>
      <c r="N41" s="265"/>
      <c r="O41" s="128"/>
      <c r="P41" s="218"/>
      <c r="Q41" s="128"/>
      <c r="R41" s="218"/>
      <c r="S41" s="218"/>
      <c r="T41" s="218"/>
      <c r="U41" s="218"/>
      <c r="V41" s="218"/>
      <c r="W41" s="266" t="s">
        <v>148</v>
      </c>
    </row>
    <row r="42" spans="2:23" ht="16.2" thickTop="1" thickBot="1">
      <c r="B42" s="218"/>
      <c r="C42" s="267" t="s">
        <v>139</v>
      </c>
      <c r="D42" s="232"/>
      <c r="E42" s="268"/>
      <c r="F42" s="218" t="s">
        <v>12</v>
      </c>
      <c r="G42" s="268"/>
      <c r="H42" s="218" t="s">
        <v>13</v>
      </c>
      <c r="I42" s="268"/>
      <c r="J42" s="218" t="s">
        <v>38</v>
      </c>
      <c r="M42" s="215" t="s">
        <v>137</v>
      </c>
      <c r="O42" s="240">
        <v>1</v>
      </c>
      <c r="P42" s="344" t="str">
        <f>"報告期間："&amp;初期条件設定表!N39&amp;"年"&amp;初期条件設定表!P39&amp;"月"&amp;初期条件設定表!R39&amp;"日 ～"&amp;初期条件設定表!N40&amp;"年 "&amp;初期条件設定表!P40&amp;"月"&amp;初期条件設定表!R40&amp;"日まで（実績報告分）"</f>
        <v>報告期間：2025年12月1日 ～2027年 5月31日まで（実績報告分）</v>
      </c>
      <c r="Q42" s="345"/>
      <c r="R42" s="345"/>
      <c r="S42" s="345"/>
      <c r="T42" s="345"/>
      <c r="U42" s="345"/>
      <c r="V42" s="346"/>
      <c r="W42" s="269">
        <v>46265</v>
      </c>
    </row>
    <row r="43" spans="2:23" ht="16.2" thickTop="1" thickBot="1">
      <c r="M43" s="215" t="s">
        <v>138</v>
      </c>
      <c r="N43" s="128"/>
      <c r="O43" s="216">
        <v>0</v>
      </c>
      <c r="P43" s="344" t="str">
        <f>"報告期間："&amp;初期条件設定表!N39&amp;"年"&amp;初期条件設定表!P39&amp;"月"&amp;初期条件設定表!R39&amp;"日 ～ "&amp;YEAR(W42)&amp;"年"&amp;MONTH(W42)&amp;"月"&amp;"31日まで（遂行状況報告分）"</f>
        <v>報告期間：2025年12月1日 ～ 2026年8月31日まで（遂行状況報告分）</v>
      </c>
      <c r="Q43" s="345"/>
      <c r="R43" s="345"/>
      <c r="S43" s="345"/>
      <c r="T43" s="345"/>
      <c r="U43" s="345"/>
      <c r="V43" s="346"/>
      <c r="W43" s="217"/>
    </row>
    <row r="44" spans="2:23" ht="15.6" thickTop="1">
      <c r="L44" s="218"/>
      <c r="M44" s="270"/>
      <c r="N44" s="271"/>
      <c r="O44" s="271"/>
      <c r="P44" s="272"/>
      <c r="Q44" s="271"/>
      <c r="R44" s="272"/>
      <c r="S44" s="272"/>
      <c r="T44" s="272"/>
      <c r="U44" s="272"/>
      <c r="V44" s="272"/>
      <c r="W44" s="273"/>
    </row>
    <row r="45" spans="2:23" ht="7.5" customHeight="1">
      <c r="L45" s="218"/>
      <c r="M45" s="128"/>
      <c r="N45" s="128"/>
      <c r="O45" s="128"/>
      <c r="P45" s="218"/>
      <c r="Q45" s="128"/>
      <c r="R45" s="218"/>
      <c r="S45" s="218"/>
      <c r="T45" s="218"/>
    </row>
    <row r="46" spans="2:23">
      <c r="L46" s="218"/>
      <c r="M46" s="128"/>
      <c r="N46" s="128"/>
      <c r="O46" s="128"/>
      <c r="P46" s="218"/>
      <c r="Q46" s="128"/>
      <c r="R46" s="218"/>
      <c r="S46" s="218"/>
      <c r="T46" s="218"/>
    </row>
    <row r="47" spans="2:23">
      <c r="L47" s="218"/>
      <c r="M47" s="128"/>
      <c r="N47" s="128"/>
      <c r="O47" s="128"/>
      <c r="P47" s="218"/>
      <c r="Q47" s="128"/>
      <c r="R47" s="218"/>
      <c r="S47" s="218"/>
      <c r="T47" s="218"/>
    </row>
    <row r="48" spans="2:23">
      <c r="L48" s="218"/>
      <c r="M48" s="218"/>
      <c r="N48" s="218"/>
      <c r="O48" s="218"/>
      <c r="P48" s="218"/>
      <c r="Q48" s="218"/>
      <c r="R48" s="218"/>
      <c r="S48" s="218"/>
      <c r="T48" s="218"/>
    </row>
    <row r="49" spans="12:20">
      <c r="L49" s="218"/>
      <c r="M49" s="218"/>
      <c r="N49" s="218"/>
      <c r="O49" s="218"/>
      <c r="P49" s="218"/>
      <c r="Q49" s="218"/>
      <c r="R49" s="218"/>
      <c r="S49" s="218"/>
      <c r="T49" s="218"/>
    </row>
    <row r="50" spans="12:20">
      <c r="L50" s="218"/>
      <c r="M50" s="218"/>
      <c r="N50" s="218"/>
      <c r="O50" s="218"/>
      <c r="P50" s="218"/>
      <c r="Q50" s="218"/>
      <c r="R50" s="218"/>
      <c r="S50" s="218"/>
      <c r="T50" s="218"/>
    </row>
    <row r="51" spans="12:20">
      <c r="L51" s="218"/>
      <c r="M51" s="218"/>
      <c r="N51" s="218"/>
      <c r="O51" s="218"/>
      <c r="P51" s="218"/>
      <c r="Q51" s="218"/>
      <c r="R51" s="218"/>
      <c r="S51" s="218"/>
      <c r="T51" s="218"/>
    </row>
  </sheetData>
  <sheetProtection formatCells="0" formatColumns="0" formatRows="0" selectLockedCells="1"/>
  <mergeCells count="30">
    <mergeCell ref="B1:J1"/>
    <mergeCell ref="M1:W1"/>
    <mergeCell ref="B2:J4"/>
    <mergeCell ref="H11:J11"/>
    <mergeCell ref="H12:J12"/>
    <mergeCell ref="H13:J13"/>
    <mergeCell ref="C6:G6"/>
    <mergeCell ref="C7:G7"/>
    <mergeCell ref="C33:E33"/>
    <mergeCell ref="H33:J33"/>
    <mergeCell ref="C34:E34"/>
    <mergeCell ref="H34:J34"/>
    <mergeCell ref="C30:E30"/>
    <mergeCell ref="H30:J30"/>
    <mergeCell ref="C31:E31"/>
    <mergeCell ref="H31:J31"/>
    <mergeCell ref="C32:E32"/>
    <mergeCell ref="H32:J32"/>
    <mergeCell ref="C35:E35"/>
    <mergeCell ref="C36:E36"/>
    <mergeCell ref="C37:E37"/>
    <mergeCell ref="C38:E38"/>
    <mergeCell ref="C39:E39"/>
    <mergeCell ref="P42:V42"/>
    <mergeCell ref="P43:V43"/>
    <mergeCell ref="H35:J35"/>
    <mergeCell ref="H36:J36"/>
    <mergeCell ref="H37:J37"/>
    <mergeCell ref="H38:J38"/>
    <mergeCell ref="H39:J39"/>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200-000000000000}">
      <formula1>$P$5:$P$12</formula1>
    </dataValidation>
    <dataValidation type="list" allowBlank="1" showInputMessage="1" showErrorMessage="1" sqref="C19" xr:uid="{00000000-0002-0000-0200-000001000000}">
      <formula1>$P$5:$P$12</formula1>
    </dataValidation>
    <dataValidation type="list" showInputMessage="1" showErrorMessage="1" sqref="C18" xr:uid="{00000000-0002-0000-0200-000002000000}">
      <formula1>$P$5:$P$11</formula1>
    </dataValidation>
    <dataValidation type="list" showInputMessage="1" showErrorMessage="1" sqref="C24" xr:uid="{00000000-0002-0000-0200-000003000000}">
      <formula1>$R$5:$R$37</formula1>
    </dataValidation>
    <dataValidation type="list" showInputMessage="1" showErrorMessage="1" sqref="C26" xr:uid="{00000000-0002-0000-0200-000004000000}">
      <formula1>$T$5:$T$6</formula1>
    </dataValidation>
    <dataValidation type="list" allowBlank="1" showInputMessage="1" showErrorMessage="1" sqref="E42" xr:uid="{00000000-0002-0000-0200-000005000000}">
      <formula1>$N$10:$N$12</formula1>
    </dataValidation>
    <dataValidation type="list" allowBlank="1" showInputMessage="1" showErrorMessage="1" sqref="G42" xr:uid="{00000000-0002-0000-0200-000006000000}">
      <formula1>$O$5:$O$16</formula1>
    </dataValidation>
    <dataValidation type="list" allowBlank="1" showInputMessage="1" showErrorMessage="1" sqref="I42" xr:uid="{00000000-0002-0000-0200-000007000000}">
      <formula1>$S$5:$S$35</formula1>
    </dataValidation>
  </dataValidations>
  <pageMargins left="0.7" right="0.7" top="0.75" bottom="0.75" header="0.3" footer="0.3"/>
  <pageSetup paperSize="9" scale="67" orientation="portrait" r:id="rId1"/>
  <colBreaks count="1" manualBreakCount="1">
    <brk id="10" max="43"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AC80"/>
  <sheetViews>
    <sheetView view="pageBreakPreview" topLeftCell="H1" zoomScale="108" zoomScaleNormal="100" zoomScaleSheetLayoutView="108" workbookViewId="0">
      <selection activeCell="AF12" sqref="AF12"/>
    </sheetView>
  </sheetViews>
  <sheetFormatPr defaultColWidth="9" defaultRowHeight="20.100000000000001" customHeight="1"/>
  <cols>
    <col min="1" max="2" width="5" style="30" customWidth="1"/>
    <col min="3" max="3" width="6.109375" style="30" customWidth="1"/>
    <col min="4" max="4" width="3.88671875" style="30" customWidth="1"/>
    <col min="5" max="5" width="5.6640625" style="31" customWidth="1"/>
    <col min="6" max="6" width="7.109375" style="31" hidden="1" customWidth="1"/>
    <col min="7" max="7" width="10.6640625" style="30" customWidth="1"/>
    <col min="8" max="8" width="10.6640625" style="32" customWidth="1"/>
    <col min="9" max="10" width="10.6640625" style="30" customWidth="1"/>
    <col min="11" max="12" width="15.6640625" style="30" customWidth="1"/>
    <col min="13" max="13" width="4.33203125" style="13" hidden="1" customWidth="1"/>
    <col min="14" max="15" width="10.6640625" style="13" hidden="1" customWidth="1"/>
    <col min="16" max="16" width="11.21875" style="13" hidden="1" customWidth="1"/>
    <col min="17" max="17" width="3.21875" style="13" hidden="1" customWidth="1"/>
    <col min="18" max="18" width="11.109375" style="13" hidden="1" customWidth="1"/>
    <col min="19" max="19" width="17.33203125" style="13" hidden="1" customWidth="1"/>
    <col min="20" max="20" width="10.6640625" style="13" hidden="1" customWidth="1"/>
    <col min="21" max="22" width="13.109375" style="13" hidden="1" customWidth="1"/>
    <col min="23" max="23" width="9" style="13" hidden="1" customWidth="1"/>
    <col min="24" max="24" width="7.109375" style="13" hidden="1" customWidth="1"/>
    <col min="25" max="25" width="10.109375" style="13" hidden="1" customWidth="1"/>
    <col min="26" max="26" width="0.109375" style="13" customWidth="1"/>
    <col min="27" max="30" width="9" style="13" customWidth="1"/>
    <col min="31" max="31" width="16.44140625" style="13" customWidth="1"/>
    <col min="32" max="35" width="9" style="13" customWidth="1"/>
    <col min="36" max="16384" width="9" style="13"/>
  </cols>
  <sheetData>
    <row r="1" spans="1:25" ht="20.100000000000001" customHeight="1">
      <c r="A1" s="63" t="s">
        <v>152</v>
      </c>
      <c r="L1" s="187"/>
    </row>
    <row r="2" spans="1:25" ht="20.100000000000001" customHeight="1">
      <c r="A2" s="363" t="s">
        <v>142</v>
      </c>
      <c r="B2" s="363"/>
      <c r="C2" s="363"/>
      <c r="D2" s="363"/>
      <c r="E2" s="363"/>
      <c r="F2" s="363"/>
      <c r="G2" s="363"/>
      <c r="H2" s="363"/>
      <c r="I2" s="363"/>
      <c r="J2" s="363"/>
      <c r="K2" s="363"/>
      <c r="L2" s="363"/>
    </row>
    <row r="3" spans="1:25" ht="23.25" customHeight="1">
      <c r="A3" s="364" t="s">
        <v>143</v>
      </c>
      <c r="B3" s="364"/>
      <c r="C3" s="364"/>
      <c r="D3" s="364"/>
      <c r="E3" s="364"/>
      <c r="F3" s="364"/>
      <c r="G3" s="365"/>
      <c r="H3" s="365"/>
      <c r="I3" s="365"/>
      <c r="J3" s="365"/>
      <c r="K3" s="365"/>
      <c r="L3" s="365"/>
      <c r="M3" s="12"/>
      <c r="N3" s="12"/>
      <c r="O3" s="12"/>
      <c r="P3" s="12"/>
      <c r="Q3" s="12"/>
      <c r="R3" s="12"/>
      <c r="S3" s="12"/>
      <c r="T3" s="12"/>
      <c r="U3" s="12"/>
      <c r="V3" s="12"/>
      <c r="W3" s="12"/>
    </row>
    <row r="4" spans="1:25" ht="23.25" customHeight="1">
      <c r="A4" s="366" t="str">
        <f>IF(初期条件設定表!V32=1,初期条件設定表!P42,初期条件設定表!P43)</f>
        <v>報告期間：2025年12月1日 ～ 2026年8月31日まで（遂行状況報告分）</v>
      </c>
      <c r="B4" s="366"/>
      <c r="C4" s="366"/>
      <c r="D4" s="366"/>
      <c r="E4" s="366"/>
      <c r="F4" s="366"/>
      <c r="G4" s="367"/>
      <c r="H4" s="367"/>
      <c r="I4" s="367"/>
      <c r="J4" s="367"/>
      <c r="K4" s="367"/>
      <c r="L4" s="367"/>
      <c r="M4" s="12"/>
      <c r="N4" s="12"/>
      <c r="O4" s="12"/>
      <c r="P4" s="12"/>
      <c r="Q4" s="12"/>
      <c r="R4" s="12"/>
      <c r="S4" s="12"/>
      <c r="T4" s="12"/>
      <c r="U4" s="12"/>
      <c r="V4" s="12"/>
      <c r="W4" s="12"/>
    </row>
    <row r="5" spans="1:25" ht="29.25" customHeight="1">
      <c r="A5" s="372" t="s">
        <v>28</v>
      </c>
      <c r="B5" s="372"/>
      <c r="C5" s="372"/>
      <c r="D5" s="368" t="str">
        <f>IF(初期条件設定表!C6="","",初期条件設定表!C6)</f>
        <v/>
      </c>
      <c r="E5" s="369"/>
      <c r="F5" s="369"/>
      <c r="G5" s="369"/>
      <c r="H5" s="369"/>
      <c r="I5" s="369"/>
      <c r="J5" s="369"/>
      <c r="K5" s="369"/>
      <c r="L5" s="370"/>
      <c r="M5" s="12"/>
      <c r="N5" s="12"/>
      <c r="O5" s="12"/>
      <c r="P5" s="12"/>
      <c r="Q5" s="12"/>
      <c r="R5" s="12"/>
      <c r="S5" s="12"/>
      <c r="T5" s="12"/>
      <c r="U5" s="12"/>
      <c r="V5" s="12"/>
      <c r="W5" s="12"/>
    </row>
    <row r="6" spans="1:25" ht="29.25" customHeight="1">
      <c r="A6" s="372" t="s">
        <v>27</v>
      </c>
      <c r="B6" s="372"/>
      <c r="C6" s="372"/>
      <c r="D6" s="368" t="str">
        <f>IF(初期条件設定表!C7="","",初期条件設定表!C7)</f>
        <v/>
      </c>
      <c r="E6" s="369"/>
      <c r="F6" s="369"/>
      <c r="G6" s="369"/>
      <c r="H6" s="369"/>
      <c r="I6" s="369"/>
      <c r="J6" s="369"/>
      <c r="K6" s="369"/>
      <c r="L6" s="370"/>
      <c r="M6" s="12"/>
      <c r="N6" s="12"/>
      <c r="O6" s="12"/>
      <c r="P6" s="12"/>
      <c r="Q6" s="12"/>
      <c r="R6" s="12"/>
      <c r="S6" s="12"/>
      <c r="T6" s="12"/>
      <c r="U6" s="12"/>
      <c r="V6" s="12"/>
      <c r="W6" s="12"/>
    </row>
    <row r="7" spans="1:25" s="16" customFormat="1" ht="60" customHeight="1" thickBot="1">
      <c r="A7" s="376" t="s">
        <v>12</v>
      </c>
      <c r="B7" s="377"/>
      <c r="C7" s="378"/>
      <c r="D7" s="379" t="s">
        <v>103</v>
      </c>
      <c r="E7" s="380"/>
      <c r="F7" s="111" t="s">
        <v>104</v>
      </c>
      <c r="G7" s="339" t="s">
        <v>190</v>
      </c>
      <c r="H7" s="341" t="s">
        <v>132</v>
      </c>
      <c r="I7" s="340" t="s">
        <v>191</v>
      </c>
      <c r="J7" s="341" t="s">
        <v>192</v>
      </c>
      <c r="K7" s="342" t="s">
        <v>193</v>
      </c>
      <c r="L7" s="341" t="s">
        <v>194</v>
      </c>
      <c r="M7" s="188" t="s">
        <v>128</v>
      </c>
      <c r="N7" s="183"/>
      <c r="O7" s="183"/>
      <c r="P7" s="383" t="s">
        <v>187</v>
      </c>
      <c r="Q7" s="384"/>
      <c r="R7" s="384"/>
      <c r="S7" s="384"/>
      <c r="T7" s="14"/>
      <c r="U7" s="162"/>
      <c r="V7" s="14"/>
      <c r="W7" s="164" t="s">
        <v>129</v>
      </c>
      <c r="X7" s="16" t="s">
        <v>130</v>
      </c>
      <c r="Y7" s="16" t="s">
        <v>147</v>
      </c>
    </row>
    <row r="8" spans="1:25" s="24" customFormat="1" ht="24.9" customHeight="1" thickBot="1">
      <c r="A8" s="381">
        <f>初期条件設定表!N39</f>
        <v>2025</v>
      </c>
      <c r="B8" s="382"/>
      <c r="C8" s="189" t="s">
        <v>12</v>
      </c>
      <c r="D8" s="177">
        <f>初期条件設定表!P39</f>
        <v>12</v>
      </c>
      <c r="E8" s="190" t="s">
        <v>21</v>
      </c>
      <c r="F8" s="113">
        <v>1</v>
      </c>
      <c r="G8" s="133"/>
      <c r="H8" s="17">
        <f t="shared" ref="H8:H28" si="0">MIN($W$8:$W$28)</f>
        <v>0</v>
      </c>
      <c r="I8" s="18" t="str">
        <f t="shared" ref="I8:I28" si="1">IF($G8&lt;10000,"0",LOOKUP(H8,$P$10:$P$47,$S$10:$S$47))</f>
        <v>0</v>
      </c>
      <c r="J8" s="191" t="str">
        <f>IF(初期条件設定表!C26="当月",'2025年12月 作業'!E36,"0")</f>
        <v>0</v>
      </c>
      <c r="K8" s="19">
        <f>I8*J8</f>
        <v>0</v>
      </c>
      <c r="L8" s="20">
        <f t="shared" ref="L8" si="2">IF(G8&lt;=K8,G8,K8)</f>
        <v>0</v>
      </c>
      <c r="M8" s="186"/>
      <c r="N8" s="184"/>
      <c r="O8" s="185"/>
      <c r="P8" s="385" t="s">
        <v>19</v>
      </c>
      <c r="Q8" s="386"/>
      <c r="R8" s="386"/>
      <c r="S8" s="15" t="s">
        <v>20</v>
      </c>
      <c r="T8" s="21"/>
      <c r="U8" s="21"/>
      <c r="V8" s="21"/>
      <c r="W8" s="167" t="str">
        <f>IF(M8=X$9,700000,IF(G8="","",G8))</f>
        <v/>
      </c>
      <c r="X8" s="165"/>
      <c r="Y8" s="194">
        <f t="shared" ref="Y8:Y17" si="3">LOOKUP(H8,$P$10:$P$47,$S$10:$S$47)</f>
        <v>0</v>
      </c>
    </row>
    <row r="9" spans="1:25" s="24" customFormat="1" ht="24.9" customHeight="1" thickBot="1">
      <c r="A9" s="359">
        <f>IF(A8="対象外","対象外",IF(U9&gt;初期条件設定表!$U$32,"対象外",IF(D8&lt;12,A8,A8+1)))</f>
        <v>2026</v>
      </c>
      <c r="B9" s="360"/>
      <c r="C9" s="96" t="s">
        <v>12</v>
      </c>
      <c r="D9" s="109">
        <f>IF(D8&lt;12,D8+1,1)</f>
        <v>1</v>
      </c>
      <c r="E9" s="95" t="s">
        <v>21</v>
      </c>
      <c r="F9" s="113">
        <v>1</v>
      </c>
      <c r="G9" s="133"/>
      <c r="H9" s="17">
        <f t="shared" si="0"/>
        <v>0</v>
      </c>
      <c r="I9" s="18" t="str">
        <f t="shared" si="1"/>
        <v>0</v>
      </c>
      <c r="J9" s="33">
        <f>IF(初期条件設定表!C26="当月",'2026年１月 作業'!E36,'2025年12月 作業'!E36)</f>
        <v>0</v>
      </c>
      <c r="K9" s="19">
        <f>I8*J9</f>
        <v>0</v>
      </c>
      <c r="L9" s="20">
        <f>IF(G8&lt;=K9,G8,K9)</f>
        <v>0</v>
      </c>
      <c r="M9" s="186"/>
      <c r="N9" s="185"/>
      <c r="O9" s="185"/>
      <c r="P9" s="22" t="s">
        <v>22</v>
      </c>
      <c r="Q9" s="23"/>
      <c r="R9" s="22" t="s">
        <v>23</v>
      </c>
      <c r="S9" s="22" t="s">
        <v>24</v>
      </c>
      <c r="T9" s="21"/>
      <c r="U9" s="160">
        <f>DATE(A8,D8+1,F8)</f>
        <v>46023</v>
      </c>
      <c r="V9" s="21"/>
      <c r="W9" s="167" t="str">
        <f t="shared" ref="W9:W28" si="4">IF(M9=X$9,700000,IF(G9="","",G9))</f>
        <v/>
      </c>
      <c r="X9" s="166" t="s">
        <v>131</v>
      </c>
      <c r="Y9" s="194">
        <f t="shared" si="3"/>
        <v>0</v>
      </c>
    </row>
    <row r="10" spans="1:25" s="24" customFormat="1" ht="24.9" customHeight="1" thickBot="1">
      <c r="A10" s="359">
        <f>IF(A9="対象外","対象外",IF(U10&gt;初期条件設定表!$U$32,"対象外",IF(D9&lt;12,A9,A9+1)))</f>
        <v>2026</v>
      </c>
      <c r="B10" s="360"/>
      <c r="C10" s="96" t="s">
        <v>12</v>
      </c>
      <c r="D10" s="94">
        <f t="shared" ref="D10:D28" si="5">IF(D9&lt;12,D9+1,1)</f>
        <v>2</v>
      </c>
      <c r="E10" s="95" t="s">
        <v>21</v>
      </c>
      <c r="F10" s="113">
        <f t="shared" ref="F10:F24" si="6">F9</f>
        <v>1</v>
      </c>
      <c r="G10" s="133"/>
      <c r="H10" s="17">
        <f t="shared" si="0"/>
        <v>0</v>
      </c>
      <c r="I10" s="18" t="str">
        <f t="shared" si="1"/>
        <v>0</v>
      </c>
      <c r="J10" s="33">
        <f>IF(初期条件設定表!C26="当月",'2026年２月 作業'!E36,'2026年１月 作業'!E36)</f>
        <v>0</v>
      </c>
      <c r="K10" s="19">
        <f t="shared" ref="K10:K28" si="7">I9*J10</f>
        <v>0</v>
      </c>
      <c r="L10" s="20">
        <f t="shared" ref="L10:L28" si="8">IF(G9&lt;=K10,G9,K10)</f>
        <v>0</v>
      </c>
      <c r="M10" s="186"/>
      <c r="N10" s="21"/>
      <c r="O10" s="21"/>
      <c r="P10" s="22">
        <v>0</v>
      </c>
      <c r="Q10" s="23"/>
      <c r="R10" s="22">
        <v>0</v>
      </c>
      <c r="S10" s="22">
        <v>0</v>
      </c>
      <c r="T10" s="21"/>
      <c r="U10" s="161">
        <f>DATE(IF(D8&gt;=12,A8+1,A8),D9+1,F9)</f>
        <v>46054</v>
      </c>
      <c r="V10" s="21"/>
      <c r="W10" s="167" t="str">
        <f t="shared" si="4"/>
        <v/>
      </c>
      <c r="Y10" s="194">
        <f t="shared" si="3"/>
        <v>0</v>
      </c>
    </row>
    <row r="11" spans="1:25" s="24" customFormat="1" ht="24.9" customHeight="1" thickBot="1">
      <c r="A11" s="359">
        <f>IF(A10="対象外","対象外",IF(U11&gt;初期条件設定表!$U$32,"対象外",IF(D10&lt;12,A10,A10+1)))</f>
        <v>2026</v>
      </c>
      <c r="B11" s="360"/>
      <c r="C11" s="96" t="s">
        <v>12</v>
      </c>
      <c r="D11" s="94">
        <f t="shared" si="5"/>
        <v>3</v>
      </c>
      <c r="E11" s="95" t="s">
        <v>21</v>
      </c>
      <c r="F11" s="113">
        <f t="shared" si="6"/>
        <v>1</v>
      </c>
      <c r="G11" s="133"/>
      <c r="H11" s="17">
        <f t="shared" si="0"/>
        <v>0</v>
      </c>
      <c r="I11" s="18" t="str">
        <f t="shared" si="1"/>
        <v>0</v>
      </c>
      <c r="J11" s="33">
        <f>IF(初期条件設定表!C26="当月",'2026年３月 作業'!E36,'2026年２月 作業'!E36)</f>
        <v>0</v>
      </c>
      <c r="K11" s="19">
        <f t="shared" si="7"/>
        <v>0</v>
      </c>
      <c r="L11" s="20">
        <f t="shared" si="8"/>
        <v>0</v>
      </c>
      <c r="M11" s="186"/>
      <c r="N11" s="21"/>
      <c r="O11" s="21"/>
      <c r="P11" s="22">
        <v>1</v>
      </c>
      <c r="Q11" s="22" t="s">
        <v>25</v>
      </c>
      <c r="R11" s="25">
        <v>130000</v>
      </c>
      <c r="S11" s="26">
        <v>1040</v>
      </c>
      <c r="U11" s="161">
        <f>DATE(IF(D9&gt;=12,A9+1,A9),D10+1,F10)</f>
        <v>46082</v>
      </c>
      <c r="W11" s="167" t="str">
        <f t="shared" si="4"/>
        <v/>
      </c>
      <c r="Y11" s="194">
        <f t="shared" si="3"/>
        <v>0</v>
      </c>
    </row>
    <row r="12" spans="1:25" s="24" customFormat="1" ht="24.9" customHeight="1" thickBot="1">
      <c r="A12" s="359">
        <f>IF(A11="対象外","対象外",IF(U12&gt;初期条件設定表!$U$32,"対象外",IF(D11&lt;12,A11,A11+1)))</f>
        <v>2026</v>
      </c>
      <c r="B12" s="360"/>
      <c r="C12" s="96" t="s">
        <v>12</v>
      </c>
      <c r="D12" s="94">
        <f t="shared" si="5"/>
        <v>4</v>
      </c>
      <c r="E12" s="95" t="s">
        <v>21</v>
      </c>
      <c r="F12" s="113">
        <f t="shared" si="6"/>
        <v>1</v>
      </c>
      <c r="G12" s="133"/>
      <c r="H12" s="17">
        <f t="shared" si="0"/>
        <v>0</v>
      </c>
      <c r="I12" s="18" t="str">
        <f t="shared" si="1"/>
        <v>0</v>
      </c>
      <c r="J12" s="33">
        <f>IF(初期条件設定表!C26="当月",'2026年４月 作業'!E36,'2026年３月 作業'!E36)</f>
        <v>0</v>
      </c>
      <c r="K12" s="19">
        <f t="shared" si="7"/>
        <v>0</v>
      </c>
      <c r="L12" s="20">
        <f t="shared" si="8"/>
        <v>0</v>
      </c>
      <c r="M12" s="186"/>
      <c r="N12" s="21"/>
      <c r="O12" s="21"/>
      <c r="P12" s="25">
        <v>130000</v>
      </c>
      <c r="Q12" s="22" t="s">
        <v>25</v>
      </c>
      <c r="R12" s="25">
        <v>138000</v>
      </c>
      <c r="S12" s="26">
        <v>1110</v>
      </c>
      <c r="U12" s="161">
        <f t="shared" ref="U12:U16" si="9">DATE(IF(D10&gt;=12,A10+1,A10),D11+1,F11)</f>
        <v>46113</v>
      </c>
      <c r="W12" s="167" t="str">
        <f t="shared" si="4"/>
        <v/>
      </c>
      <c r="Y12" s="194">
        <f t="shared" si="3"/>
        <v>0</v>
      </c>
    </row>
    <row r="13" spans="1:25" s="24" customFormat="1" ht="24.9" customHeight="1" thickBot="1">
      <c r="A13" s="359">
        <f>IF(A12="対象外","対象外",IF(U13&gt;初期条件設定表!$U$32,"対象外",IF(D12&lt;12,A12,A12+1)))</f>
        <v>2026</v>
      </c>
      <c r="B13" s="360"/>
      <c r="C13" s="96" t="s">
        <v>12</v>
      </c>
      <c r="D13" s="94">
        <f t="shared" si="5"/>
        <v>5</v>
      </c>
      <c r="E13" s="95" t="s">
        <v>21</v>
      </c>
      <c r="F13" s="113">
        <f t="shared" si="6"/>
        <v>1</v>
      </c>
      <c r="G13" s="133"/>
      <c r="H13" s="17">
        <f t="shared" si="0"/>
        <v>0</v>
      </c>
      <c r="I13" s="18" t="str">
        <f t="shared" si="1"/>
        <v>0</v>
      </c>
      <c r="J13" s="33">
        <f>IF(初期条件設定表!C26="当月",'2026年５月 作業'!E36,'2026年４月 作業'!E36)</f>
        <v>0</v>
      </c>
      <c r="K13" s="19">
        <f t="shared" si="7"/>
        <v>0</v>
      </c>
      <c r="L13" s="20">
        <f t="shared" si="8"/>
        <v>0</v>
      </c>
      <c r="M13" s="186"/>
      <c r="N13" s="21"/>
      <c r="O13" s="21"/>
      <c r="P13" s="25">
        <v>138000</v>
      </c>
      <c r="Q13" s="22" t="s">
        <v>25</v>
      </c>
      <c r="R13" s="25">
        <v>146000</v>
      </c>
      <c r="S13" s="26">
        <v>1180</v>
      </c>
      <c r="U13" s="161">
        <f t="shared" si="9"/>
        <v>46143</v>
      </c>
      <c r="W13" s="167" t="str">
        <f t="shared" si="4"/>
        <v/>
      </c>
      <c r="Y13" s="194">
        <f t="shared" si="3"/>
        <v>0</v>
      </c>
    </row>
    <row r="14" spans="1:25" s="24" customFormat="1" ht="24.9" customHeight="1" thickBot="1">
      <c r="A14" s="359">
        <f>IF(A13="対象外","対象外",IF(U14&gt;初期条件設定表!$U$32,"対象外",IF(D13&lt;12,A13,A13+1)))</f>
        <v>2026</v>
      </c>
      <c r="B14" s="360"/>
      <c r="C14" s="96" t="s">
        <v>12</v>
      </c>
      <c r="D14" s="94">
        <f t="shared" si="5"/>
        <v>6</v>
      </c>
      <c r="E14" s="95" t="s">
        <v>21</v>
      </c>
      <c r="F14" s="113">
        <f t="shared" si="6"/>
        <v>1</v>
      </c>
      <c r="G14" s="133"/>
      <c r="H14" s="17">
        <f t="shared" si="0"/>
        <v>0</v>
      </c>
      <c r="I14" s="18" t="str">
        <f t="shared" si="1"/>
        <v>0</v>
      </c>
      <c r="J14" s="33">
        <f>IF(初期条件設定表!C26="当月",'2026年６月 作業'!E36,'2026年５月 作業'!E36)</f>
        <v>0</v>
      </c>
      <c r="K14" s="19">
        <f t="shared" si="7"/>
        <v>0</v>
      </c>
      <c r="L14" s="20">
        <f t="shared" si="8"/>
        <v>0</v>
      </c>
      <c r="M14" s="186"/>
      <c r="N14" s="21"/>
      <c r="O14" s="21"/>
      <c r="P14" s="25">
        <v>146000</v>
      </c>
      <c r="Q14" s="22" t="s">
        <v>25</v>
      </c>
      <c r="R14" s="25">
        <v>155000</v>
      </c>
      <c r="S14" s="26">
        <v>1240</v>
      </c>
      <c r="U14" s="161">
        <f t="shared" si="9"/>
        <v>46174</v>
      </c>
      <c r="W14" s="167" t="str">
        <f t="shared" si="4"/>
        <v/>
      </c>
      <c r="Y14" s="194">
        <f t="shared" si="3"/>
        <v>0</v>
      </c>
    </row>
    <row r="15" spans="1:25" s="24" customFormat="1" ht="24.9" customHeight="1" thickBot="1">
      <c r="A15" s="359">
        <f>IF(A14="対象外","対象外",IF(U15&gt;初期条件設定表!$U$32,"対象外",IF(D14&lt;12,A14,A14+1)))</f>
        <v>2026</v>
      </c>
      <c r="B15" s="360"/>
      <c r="C15" s="96" t="s">
        <v>12</v>
      </c>
      <c r="D15" s="94">
        <f t="shared" si="5"/>
        <v>7</v>
      </c>
      <c r="E15" s="95" t="s">
        <v>21</v>
      </c>
      <c r="F15" s="113">
        <f t="shared" si="6"/>
        <v>1</v>
      </c>
      <c r="G15" s="133"/>
      <c r="H15" s="17">
        <f t="shared" si="0"/>
        <v>0</v>
      </c>
      <c r="I15" s="18" t="str">
        <f t="shared" si="1"/>
        <v>0</v>
      </c>
      <c r="J15" s="33">
        <f>IF(初期条件設定表!C26="当月",'2026年７月 作業'!E36,'2026年６月 作業'!E36)</f>
        <v>0</v>
      </c>
      <c r="K15" s="19">
        <f t="shared" si="7"/>
        <v>0</v>
      </c>
      <c r="L15" s="20">
        <f t="shared" si="8"/>
        <v>0</v>
      </c>
      <c r="M15" s="186"/>
      <c r="N15" s="21"/>
      <c r="O15" s="21"/>
      <c r="P15" s="25">
        <v>155000</v>
      </c>
      <c r="Q15" s="22" t="s">
        <v>25</v>
      </c>
      <c r="R15" s="25">
        <v>165000</v>
      </c>
      <c r="S15" s="26">
        <v>1330</v>
      </c>
      <c r="U15" s="161">
        <f t="shared" si="9"/>
        <v>46204</v>
      </c>
      <c r="W15" s="167" t="str">
        <f t="shared" si="4"/>
        <v/>
      </c>
      <c r="Y15" s="194">
        <f t="shared" si="3"/>
        <v>0</v>
      </c>
    </row>
    <row r="16" spans="1:25" s="24" customFormat="1" ht="24.9" customHeight="1" thickBot="1">
      <c r="A16" s="359">
        <f>IF(A15="対象外","対象外",IF(U16&gt;初期条件設定表!$U$32,"対象外",IF(D15&lt;12,A15,A15+1)))</f>
        <v>2026</v>
      </c>
      <c r="B16" s="360"/>
      <c r="C16" s="96" t="s">
        <v>12</v>
      </c>
      <c r="D16" s="94">
        <f>IF(D15&lt;12,D15+1,1)</f>
        <v>8</v>
      </c>
      <c r="E16" s="95" t="s">
        <v>21</v>
      </c>
      <c r="F16" s="113">
        <f>F15</f>
        <v>1</v>
      </c>
      <c r="G16" s="133"/>
      <c r="H16" s="17">
        <f t="shared" si="0"/>
        <v>0</v>
      </c>
      <c r="I16" s="18" t="str">
        <f t="shared" si="1"/>
        <v>0</v>
      </c>
      <c r="J16" s="33">
        <f>IF(初期条件設定表!C26="当月",'2026年８月 作業'!E36,'2026年７月 作業'!E36)</f>
        <v>0</v>
      </c>
      <c r="K16" s="19">
        <f t="shared" si="7"/>
        <v>0</v>
      </c>
      <c r="L16" s="20">
        <f t="shared" si="8"/>
        <v>0</v>
      </c>
      <c r="M16" s="186"/>
      <c r="N16" s="21"/>
      <c r="O16" s="21"/>
      <c r="P16" s="25">
        <v>165000</v>
      </c>
      <c r="Q16" s="22" t="s">
        <v>25</v>
      </c>
      <c r="R16" s="25">
        <v>175000</v>
      </c>
      <c r="S16" s="26">
        <v>1410</v>
      </c>
      <c r="U16" s="161">
        <f t="shared" si="9"/>
        <v>46235</v>
      </c>
      <c r="W16" s="167" t="str">
        <f t="shared" si="4"/>
        <v/>
      </c>
      <c r="Y16" s="194">
        <f t="shared" si="3"/>
        <v>0</v>
      </c>
    </row>
    <row r="17" spans="1:27" s="24" customFormat="1" ht="22.5" customHeight="1" thickBot="1">
      <c r="A17" s="359">
        <f>IF(A16="対象外","対象外",IF(U17&gt;初期条件設定表!$U$32,"対象外",IF(D16&lt;12,A16,A16+1)))</f>
        <v>2026</v>
      </c>
      <c r="B17" s="360"/>
      <c r="C17" s="96" t="s">
        <v>12</v>
      </c>
      <c r="D17" s="94">
        <f t="shared" si="5"/>
        <v>9</v>
      </c>
      <c r="E17" s="95" t="s">
        <v>21</v>
      </c>
      <c r="F17" s="113">
        <f t="shared" si="6"/>
        <v>1</v>
      </c>
      <c r="G17" s="133"/>
      <c r="H17" s="17">
        <f t="shared" si="0"/>
        <v>0</v>
      </c>
      <c r="I17" s="18" t="str">
        <f t="shared" si="1"/>
        <v>0</v>
      </c>
      <c r="J17" s="33">
        <f>IF(初期条件設定表!C26="当月",'2026年８月 作業'!E36,'2026年７月 作業'!E36)</f>
        <v>0</v>
      </c>
      <c r="K17" s="19">
        <f t="shared" si="7"/>
        <v>0</v>
      </c>
      <c r="L17" s="20">
        <f t="shared" si="8"/>
        <v>0</v>
      </c>
      <c r="M17" s="186"/>
      <c r="N17" s="21"/>
      <c r="O17" s="21"/>
      <c r="P17" s="25">
        <v>175000</v>
      </c>
      <c r="Q17" s="22" t="s">
        <v>25</v>
      </c>
      <c r="R17" s="25">
        <v>185000</v>
      </c>
      <c r="S17" s="26">
        <v>1490</v>
      </c>
      <c r="U17" s="160">
        <f t="shared" ref="U17:U28" si="10">DATE(A16,D16+1,F16)</f>
        <v>46266</v>
      </c>
      <c r="W17" s="167" t="str">
        <f t="shared" si="4"/>
        <v/>
      </c>
      <c r="Y17" s="194">
        <f t="shared" si="3"/>
        <v>0</v>
      </c>
    </row>
    <row r="18" spans="1:27" s="24" customFormat="1" ht="13.5" hidden="1" customHeight="1" thickBot="1">
      <c r="A18" s="361">
        <f>IF(A17="対象外","対象外",IF(U18&gt;初期条件設定表!$U$32,"対象外",IF(D17&lt;12,A17,A17+1)))</f>
        <v>2026</v>
      </c>
      <c r="B18" s="362"/>
      <c r="C18" s="96" t="s">
        <v>12</v>
      </c>
      <c r="D18" s="94">
        <f t="shared" si="5"/>
        <v>10</v>
      </c>
      <c r="E18" s="95" t="s">
        <v>21</v>
      </c>
      <c r="F18" s="113">
        <f t="shared" si="6"/>
        <v>1</v>
      </c>
      <c r="G18" s="133"/>
      <c r="H18" s="17">
        <f t="shared" si="0"/>
        <v>0</v>
      </c>
      <c r="I18" s="18" t="str">
        <f t="shared" si="1"/>
        <v>0</v>
      </c>
      <c r="J18" s="33">
        <f>IF(初期条件設定表!C26="当月",'2024年7月作業分'!E36,'2024年6月作業分'!E36)</f>
        <v>0</v>
      </c>
      <c r="K18" s="19">
        <f t="shared" si="7"/>
        <v>0</v>
      </c>
      <c r="L18" s="20">
        <f t="shared" si="8"/>
        <v>0</v>
      </c>
      <c r="M18" s="186"/>
      <c r="N18" s="21"/>
      <c r="O18" s="21"/>
      <c r="U18" s="160">
        <f t="shared" si="10"/>
        <v>46296</v>
      </c>
      <c r="W18" s="167" t="str">
        <f t="shared" si="4"/>
        <v/>
      </c>
      <c r="Y18" s="24">
        <f t="shared" ref="Y18:Y28" si="11">LOOKUP(H18,$P$10:$P$47,$S$10:$S$47)</f>
        <v>0</v>
      </c>
    </row>
    <row r="19" spans="1:27" s="24" customFormat="1" ht="13.5" hidden="1" customHeight="1" thickBot="1">
      <c r="A19" s="359">
        <f>IF(A18="対象外","対象外",IF(U19&gt;初期条件設定表!$U$32,"対象外",IF(D18&lt;12,A18,A18+1)))</f>
        <v>2026</v>
      </c>
      <c r="B19" s="360"/>
      <c r="C19" s="96" t="s">
        <v>12</v>
      </c>
      <c r="D19" s="94">
        <f t="shared" si="5"/>
        <v>11</v>
      </c>
      <c r="E19" s="95" t="s">
        <v>21</v>
      </c>
      <c r="F19" s="113">
        <f t="shared" si="6"/>
        <v>1</v>
      </c>
      <c r="G19" s="133"/>
      <c r="H19" s="17">
        <f t="shared" si="0"/>
        <v>0</v>
      </c>
      <c r="I19" s="18" t="str">
        <f t="shared" si="1"/>
        <v>0</v>
      </c>
      <c r="J19" s="33">
        <f>IF(初期条件設定表!C26="当月",'2024年8月作業分'!E36,'2024年7月作業分'!E36)</f>
        <v>0</v>
      </c>
      <c r="K19" s="19">
        <f t="shared" si="7"/>
        <v>0</v>
      </c>
      <c r="L19" s="20">
        <f t="shared" si="8"/>
        <v>0</v>
      </c>
      <c r="M19" s="186"/>
      <c r="N19" s="21"/>
      <c r="O19" s="21"/>
      <c r="U19" s="160">
        <f t="shared" si="10"/>
        <v>46327</v>
      </c>
      <c r="W19" s="167" t="str">
        <f t="shared" si="4"/>
        <v/>
      </c>
      <c r="Y19" s="24">
        <f t="shared" si="11"/>
        <v>0</v>
      </c>
    </row>
    <row r="20" spans="1:27" s="24" customFormat="1" ht="13.5" hidden="1" customHeight="1" thickBot="1">
      <c r="A20" s="359">
        <f>IF(A19="対象外","対象外",IF(U20&gt;初期条件設定表!$U$32,"対象外",IF(D19&lt;12,A19,A19+1)))</f>
        <v>2026</v>
      </c>
      <c r="B20" s="360"/>
      <c r="C20" s="96" t="s">
        <v>12</v>
      </c>
      <c r="D20" s="94">
        <f t="shared" si="5"/>
        <v>12</v>
      </c>
      <c r="E20" s="95" t="s">
        <v>21</v>
      </c>
      <c r="F20" s="113">
        <f t="shared" si="6"/>
        <v>1</v>
      </c>
      <c r="G20" s="133"/>
      <c r="H20" s="17">
        <f t="shared" si="0"/>
        <v>0</v>
      </c>
      <c r="I20" s="18" t="str">
        <f t="shared" si="1"/>
        <v>0</v>
      </c>
      <c r="J20" s="33">
        <f>IF(初期条件設定表!C26="当月",'2024年9月作業分'!E36,'2024年8月作業分'!E36)</f>
        <v>0</v>
      </c>
      <c r="K20" s="19">
        <f t="shared" si="7"/>
        <v>0</v>
      </c>
      <c r="L20" s="20">
        <f t="shared" si="8"/>
        <v>0</v>
      </c>
      <c r="M20" s="186"/>
      <c r="N20" s="21"/>
      <c r="O20" s="21"/>
      <c r="U20" s="160">
        <f t="shared" si="10"/>
        <v>46357</v>
      </c>
      <c r="W20" s="167" t="str">
        <f t="shared" si="4"/>
        <v/>
      </c>
      <c r="Y20" s="24">
        <f t="shared" si="11"/>
        <v>0</v>
      </c>
    </row>
    <row r="21" spans="1:27" s="24" customFormat="1" ht="13.5" hidden="1" customHeight="1" thickBot="1">
      <c r="A21" s="359">
        <f>IF(A20="対象外","対象外",IF(U21&gt;初期条件設定表!$U$32,"対象外",IF(D20&lt;12,A20,A20+1)))</f>
        <v>2027</v>
      </c>
      <c r="B21" s="360"/>
      <c r="C21" s="96" t="s">
        <v>12</v>
      </c>
      <c r="D21" s="94">
        <f t="shared" si="5"/>
        <v>1</v>
      </c>
      <c r="E21" s="95" t="s">
        <v>21</v>
      </c>
      <c r="F21" s="113">
        <f t="shared" si="6"/>
        <v>1</v>
      </c>
      <c r="G21" s="133"/>
      <c r="H21" s="17">
        <f t="shared" si="0"/>
        <v>0</v>
      </c>
      <c r="I21" s="18" t="str">
        <f t="shared" si="1"/>
        <v>0</v>
      </c>
      <c r="J21" s="33">
        <f>IF(初期条件設定表!C26="当月",'2024年10月作業分'!E36,'2024年9月作業分'!E36)</f>
        <v>0</v>
      </c>
      <c r="K21" s="19">
        <f t="shared" si="7"/>
        <v>0</v>
      </c>
      <c r="L21" s="20">
        <f t="shared" si="8"/>
        <v>0</v>
      </c>
      <c r="M21" s="186"/>
      <c r="N21" s="21"/>
      <c r="O21" s="21"/>
      <c r="U21" s="160">
        <f t="shared" si="10"/>
        <v>46388</v>
      </c>
      <c r="W21" s="167" t="str">
        <f t="shared" si="4"/>
        <v/>
      </c>
      <c r="Y21" s="24">
        <f t="shared" si="11"/>
        <v>0</v>
      </c>
    </row>
    <row r="22" spans="1:27" ht="13.5" hidden="1" customHeight="1" thickBot="1">
      <c r="A22" s="359">
        <f>IF(A21="対象外","対象外",IF(U22&gt;初期条件設定表!$U$32,"対象外",IF(D21&lt;12,A21,A21+1)))</f>
        <v>2027</v>
      </c>
      <c r="B22" s="360"/>
      <c r="C22" s="96" t="s">
        <v>12</v>
      </c>
      <c r="D22" s="94">
        <f t="shared" si="5"/>
        <v>2</v>
      </c>
      <c r="E22" s="95" t="s">
        <v>21</v>
      </c>
      <c r="F22" s="113">
        <f t="shared" si="6"/>
        <v>1</v>
      </c>
      <c r="G22" s="133"/>
      <c r="H22" s="17">
        <f t="shared" si="0"/>
        <v>0</v>
      </c>
      <c r="I22" s="18" t="str">
        <f t="shared" si="1"/>
        <v>0</v>
      </c>
      <c r="J22" s="33">
        <f>IF(初期条件設定表!C26="当月",'2024年11月作業分'!E36,'2024年10月作業分'!E36)</f>
        <v>0</v>
      </c>
      <c r="K22" s="19">
        <f t="shared" si="7"/>
        <v>0</v>
      </c>
      <c r="L22" s="20">
        <f t="shared" si="8"/>
        <v>0</v>
      </c>
      <c r="M22" s="186"/>
      <c r="N22" s="12"/>
      <c r="O22" s="12"/>
      <c r="T22" s="24"/>
      <c r="U22" s="160">
        <f t="shared" si="10"/>
        <v>46419</v>
      </c>
      <c r="V22" s="24"/>
      <c r="W22" s="167" t="str">
        <f t="shared" si="4"/>
        <v/>
      </c>
      <c r="X22" s="24"/>
      <c r="Y22" s="24">
        <f t="shared" si="11"/>
        <v>0</v>
      </c>
      <c r="Z22" s="24"/>
      <c r="AA22" s="24"/>
    </row>
    <row r="23" spans="1:27" s="24" customFormat="1" ht="13.5" hidden="1" customHeight="1" thickBot="1">
      <c r="A23" s="359">
        <f>IF(A22="対象外","対象外",IF(U23&gt;初期条件設定表!$U$32,"対象外",IF(D22&lt;12,A22,A22+1)))</f>
        <v>2027</v>
      </c>
      <c r="B23" s="360"/>
      <c r="C23" s="96" t="s">
        <v>12</v>
      </c>
      <c r="D23" s="94">
        <f t="shared" si="5"/>
        <v>3</v>
      </c>
      <c r="E23" s="95" t="s">
        <v>21</v>
      </c>
      <c r="F23" s="113">
        <f t="shared" si="6"/>
        <v>1</v>
      </c>
      <c r="G23" s="133"/>
      <c r="H23" s="17">
        <f t="shared" si="0"/>
        <v>0</v>
      </c>
      <c r="I23" s="18" t="str">
        <f t="shared" si="1"/>
        <v>0</v>
      </c>
      <c r="J23" s="33">
        <f>IF(初期条件設定表!C26="当月",'2024年12月作業分'!E36,'2024年11月作業分'!E36)</f>
        <v>0</v>
      </c>
      <c r="K23" s="19">
        <f t="shared" si="7"/>
        <v>0</v>
      </c>
      <c r="L23" s="20">
        <f t="shared" si="8"/>
        <v>0</v>
      </c>
      <c r="M23" s="186"/>
      <c r="N23" s="21"/>
      <c r="O23" s="21"/>
      <c r="U23" s="160">
        <f t="shared" si="10"/>
        <v>46447</v>
      </c>
      <c r="W23" s="167" t="str">
        <f t="shared" si="4"/>
        <v/>
      </c>
      <c r="Y23" s="24">
        <f t="shared" si="11"/>
        <v>0</v>
      </c>
    </row>
    <row r="24" spans="1:27" s="24" customFormat="1" ht="13.5" hidden="1" customHeight="1" thickBot="1">
      <c r="A24" s="359">
        <f>IF(A23="対象外","対象外",IF(U24&gt;初期条件設定表!$U$32,"対象外",IF(D23&lt;12,A23,A23+1)))</f>
        <v>2027</v>
      </c>
      <c r="B24" s="360"/>
      <c r="C24" s="96" t="s">
        <v>12</v>
      </c>
      <c r="D24" s="94">
        <f t="shared" si="5"/>
        <v>4</v>
      </c>
      <c r="E24" s="95" t="s">
        <v>21</v>
      </c>
      <c r="F24" s="113">
        <f t="shared" si="6"/>
        <v>1</v>
      </c>
      <c r="G24" s="134"/>
      <c r="H24" s="17">
        <f t="shared" si="0"/>
        <v>0</v>
      </c>
      <c r="I24" s="18" t="str">
        <f t="shared" si="1"/>
        <v>0</v>
      </c>
      <c r="J24" s="33">
        <f>IF(初期条件設定表!C26="当月",'2025年1月作業分'!E36,'2024年12月作業分'!E36)</f>
        <v>0</v>
      </c>
      <c r="K24" s="19">
        <f t="shared" si="7"/>
        <v>0</v>
      </c>
      <c r="L24" s="20">
        <f t="shared" si="8"/>
        <v>0</v>
      </c>
      <c r="M24" s="186"/>
      <c r="N24" s="21"/>
      <c r="O24" s="21"/>
      <c r="U24" s="160">
        <f t="shared" si="10"/>
        <v>46478</v>
      </c>
      <c r="W24" s="167" t="str">
        <f t="shared" si="4"/>
        <v/>
      </c>
      <c r="Y24" s="24">
        <f t="shared" si="11"/>
        <v>0</v>
      </c>
    </row>
    <row r="25" spans="1:27" s="24" customFormat="1" ht="13.5" hidden="1" customHeight="1" thickBot="1">
      <c r="A25" s="361">
        <f>IF(A24="対象外","対象外",IF(U25&gt;初期条件設定表!$U$32,"対象外",IF(D24&lt;12,A24,A24+1)))</f>
        <v>2027</v>
      </c>
      <c r="B25" s="362"/>
      <c r="C25" s="96" t="s">
        <v>12</v>
      </c>
      <c r="D25" s="94">
        <f t="shared" si="5"/>
        <v>5</v>
      </c>
      <c r="E25" s="95" t="s">
        <v>21</v>
      </c>
      <c r="F25" s="157">
        <v>1</v>
      </c>
      <c r="G25" s="134"/>
      <c r="H25" s="17">
        <f t="shared" si="0"/>
        <v>0</v>
      </c>
      <c r="I25" s="18" t="str">
        <f t="shared" si="1"/>
        <v>0</v>
      </c>
      <c r="J25" s="33">
        <f>IF(初期条件設定表!C26="当月",'2025年2月作業分'!E36,'2025年1月作業分'!E36)</f>
        <v>0</v>
      </c>
      <c r="K25" s="19">
        <f t="shared" si="7"/>
        <v>0</v>
      </c>
      <c r="L25" s="20">
        <f t="shared" si="8"/>
        <v>0</v>
      </c>
      <c r="M25" s="186"/>
      <c r="N25" s="21"/>
      <c r="O25" s="21"/>
      <c r="U25" s="160">
        <f t="shared" si="10"/>
        <v>46508</v>
      </c>
      <c r="W25" s="167" t="str">
        <f t="shared" si="4"/>
        <v/>
      </c>
      <c r="Y25" s="24">
        <f t="shared" si="11"/>
        <v>0</v>
      </c>
    </row>
    <row r="26" spans="1:27" s="24" customFormat="1" ht="13.5" hidden="1" customHeight="1" thickBot="1">
      <c r="A26" s="361" t="str">
        <f>IF(A25="対象外","対象外",IF(U26&gt;初期条件設定表!$U$32,"対象外",IF(D25&lt;12,A25,A25+1)))</f>
        <v>対象外</v>
      </c>
      <c r="B26" s="362"/>
      <c r="C26" s="96" t="s">
        <v>12</v>
      </c>
      <c r="D26" s="94">
        <f t="shared" si="5"/>
        <v>6</v>
      </c>
      <c r="E26" s="95" t="s">
        <v>21</v>
      </c>
      <c r="F26" s="157">
        <v>1</v>
      </c>
      <c r="G26" s="134"/>
      <c r="H26" s="17">
        <f t="shared" si="0"/>
        <v>0</v>
      </c>
      <c r="I26" s="18" t="str">
        <f t="shared" si="1"/>
        <v>0</v>
      </c>
      <c r="J26" s="33">
        <f>IF(初期条件設定表!C26="当月",'2025年3月作業分'!E36,'2025年2月作業分'!E36)</f>
        <v>0</v>
      </c>
      <c r="K26" s="19">
        <f t="shared" si="7"/>
        <v>0</v>
      </c>
      <c r="L26" s="20">
        <f t="shared" si="8"/>
        <v>0</v>
      </c>
      <c r="M26" s="186"/>
      <c r="N26" s="21"/>
      <c r="O26" s="21"/>
      <c r="U26" s="160">
        <f t="shared" si="10"/>
        <v>46539</v>
      </c>
      <c r="W26" s="167" t="str">
        <f t="shared" si="4"/>
        <v/>
      </c>
      <c r="Y26" s="24">
        <f t="shared" si="11"/>
        <v>0</v>
      </c>
    </row>
    <row r="27" spans="1:27" s="24" customFormat="1" ht="13.5" hidden="1" customHeight="1" thickBot="1">
      <c r="A27" s="361" t="str">
        <f>IF(A26="対象外","対象外",IF(U27&gt;初期条件設定表!$U$32,"対象外",IF(D26&lt;12,A26,A26+1)))</f>
        <v>対象外</v>
      </c>
      <c r="B27" s="362"/>
      <c r="C27" s="96" t="s">
        <v>12</v>
      </c>
      <c r="D27" s="94">
        <f t="shared" si="5"/>
        <v>7</v>
      </c>
      <c r="E27" s="95" t="s">
        <v>21</v>
      </c>
      <c r="F27" s="157">
        <v>1</v>
      </c>
      <c r="G27" s="134"/>
      <c r="H27" s="17">
        <f t="shared" si="0"/>
        <v>0</v>
      </c>
      <c r="I27" s="18" t="str">
        <f t="shared" si="1"/>
        <v>0</v>
      </c>
      <c r="J27" s="33">
        <f>IF(初期条件設定表!C26="当月",'2025年4月作業分'!E36,'2025年3月作業分'!E36)</f>
        <v>0</v>
      </c>
      <c r="K27" s="19">
        <f t="shared" si="7"/>
        <v>0</v>
      </c>
      <c r="L27" s="20">
        <f t="shared" si="8"/>
        <v>0</v>
      </c>
      <c r="M27" s="186"/>
      <c r="N27" s="21"/>
      <c r="O27" s="21"/>
      <c r="U27" s="160" t="e">
        <f t="shared" si="10"/>
        <v>#VALUE!</v>
      </c>
      <c r="W27" s="167" t="str">
        <f t="shared" si="4"/>
        <v/>
      </c>
      <c r="Y27" s="24">
        <f t="shared" si="11"/>
        <v>0</v>
      </c>
    </row>
    <row r="28" spans="1:27" s="24" customFormat="1" ht="14.1" hidden="1" customHeight="1" thickBot="1">
      <c r="A28" s="359" t="str">
        <f>IF(A27="対象外","対象外",IF(U28&gt;初期条件設定表!$U$32,"対象外",IF(D27&lt;12,A27,A27+1)))</f>
        <v>対象外</v>
      </c>
      <c r="B28" s="360"/>
      <c r="C28" s="17" t="s">
        <v>12</v>
      </c>
      <c r="D28" s="94">
        <f t="shared" si="5"/>
        <v>8</v>
      </c>
      <c r="E28" s="95" t="s">
        <v>21</v>
      </c>
      <c r="F28" s="112">
        <f>F24</f>
        <v>1</v>
      </c>
      <c r="G28" s="134"/>
      <c r="H28" s="17">
        <f t="shared" si="0"/>
        <v>0</v>
      </c>
      <c r="I28" s="18" t="str">
        <f t="shared" si="1"/>
        <v>0</v>
      </c>
      <c r="J28" s="33">
        <f>IF(初期条件設定表!C26="当月",'2025年5月作業分'!E36,'2025年4月作業分'!E36)</f>
        <v>0</v>
      </c>
      <c r="K28" s="19">
        <f t="shared" si="7"/>
        <v>0</v>
      </c>
      <c r="L28" s="20">
        <f t="shared" si="8"/>
        <v>0</v>
      </c>
      <c r="M28" s="186"/>
      <c r="N28" s="21"/>
      <c r="O28" s="21"/>
      <c r="U28" s="160" t="e">
        <f t="shared" si="10"/>
        <v>#VALUE!</v>
      </c>
      <c r="W28" s="167" t="str">
        <f t="shared" si="4"/>
        <v/>
      </c>
      <c r="Y28" s="24">
        <f t="shared" si="11"/>
        <v>0</v>
      </c>
    </row>
    <row r="29" spans="1:27" ht="23.1" customHeight="1" thickBot="1">
      <c r="A29" s="373" t="s">
        <v>188</v>
      </c>
      <c r="B29" s="374"/>
      <c r="C29" s="374"/>
      <c r="D29" s="374"/>
      <c r="E29" s="374"/>
      <c r="F29" s="374"/>
      <c r="G29" s="375"/>
      <c r="H29" s="103"/>
      <c r="I29" s="99"/>
      <c r="J29" s="100">
        <f>SUM(J8:J28)</f>
        <v>0</v>
      </c>
      <c r="K29" s="101">
        <f t="shared" ref="K29" si="12">SUM(K8:K28)</f>
        <v>0</v>
      </c>
      <c r="L29" s="102">
        <f>SUM(L8:L28)</f>
        <v>0</v>
      </c>
      <c r="M29" s="12"/>
      <c r="N29" s="12"/>
      <c r="O29" s="12"/>
      <c r="P29" s="25">
        <v>185000</v>
      </c>
      <c r="Q29" s="22" t="s">
        <v>25</v>
      </c>
      <c r="R29" s="25">
        <v>195000</v>
      </c>
      <c r="S29" s="26">
        <v>1580</v>
      </c>
      <c r="T29" s="12"/>
      <c r="U29" s="110"/>
      <c r="V29" s="12"/>
      <c r="W29" s="168"/>
    </row>
    <row r="30" spans="1:27" ht="19.5" customHeight="1">
      <c r="A30" s="27"/>
      <c r="B30" s="178"/>
      <c r="C30" s="178"/>
      <c r="D30" s="181"/>
      <c r="E30" s="179"/>
      <c r="F30" s="179"/>
      <c r="G30" s="178"/>
      <c r="H30" s="29"/>
      <c r="I30" s="27"/>
      <c r="J30" s="27"/>
      <c r="K30" s="27"/>
      <c r="L30" s="27"/>
      <c r="M30" s="12"/>
      <c r="N30" s="12"/>
      <c r="O30" s="12"/>
      <c r="P30" s="25">
        <v>195000</v>
      </c>
      <c r="Q30" s="22" t="s">
        <v>25</v>
      </c>
      <c r="R30" s="25">
        <v>210000</v>
      </c>
      <c r="S30" s="26">
        <v>1660</v>
      </c>
      <c r="W30" s="43"/>
    </row>
    <row r="31" spans="1:27" ht="19.5" customHeight="1">
      <c r="A31" s="27"/>
      <c r="B31" s="182"/>
      <c r="C31" s="182"/>
      <c r="D31" s="182"/>
      <c r="E31" s="182"/>
      <c r="F31" s="182"/>
      <c r="G31" s="182"/>
      <c r="H31" s="29"/>
      <c r="I31" s="27"/>
      <c r="J31" s="27"/>
      <c r="K31" s="27"/>
      <c r="L31" s="27"/>
      <c r="M31" s="12"/>
      <c r="N31" s="12"/>
      <c r="O31" s="12"/>
      <c r="P31" s="25">
        <v>210000</v>
      </c>
      <c r="Q31" s="22" t="s">
        <v>25</v>
      </c>
      <c r="R31" s="25">
        <v>230000</v>
      </c>
      <c r="S31" s="26">
        <v>1830</v>
      </c>
      <c r="W31" s="43"/>
    </row>
    <row r="32" spans="1:27" ht="19.5" customHeight="1">
      <c r="E32" s="30"/>
      <c r="F32" s="30"/>
      <c r="P32" s="25">
        <v>230000</v>
      </c>
      <c r="Q32" s="22" t="s">
        <v>25</v>
      </c>
      <c r="R32" s="25">
        <v>250000</v>
      </c>
      <c r="S32" s="26">
        <v>1990</v>
      </c>
      <c r="W32" s="43"/>
    </row>
    <row r="33" spans="4:29" ht="19.5" customHeight="1">
      <c r="E33" s="30"/>
      <c r="F33" s="30"/>
      <c r="P33" s="25">
        <v>250000</v>
      </c>
      <c r="Q33" s="22" t="s">
        <v>25</v>
      </c>
      <c r="R33" s="25">
        <v>270000</v>
      </c>
      <c r="S33" s="26">
        <v>2160</v>
      </c>
      <c r="V33" s="43"/>
      <c r="W33" s="43"/>
      <c r="X33" s="43"/>
    </row>
    <row r="34" spans="4:29" ht="19.5" customHeight="1">
      <c r="E34" s="30"/>
      <c r="F34" s="30"/>
      <c r="P34" s="25">
        <v>270000</v>
      </c>
      <c r="Q34" s="22" t="s">
        <v>25</v>
      </c>
      <c r="R34" s="25">
        <v>290000</v>
      </c>
      <c r="S34" s="26">
        <v>2330</v>
      </c>
      <c r="V34" s="43"/>
      <c r="W34" s="43"/>
      <c r="X34" s="43"/>
    </row>
    <row r="35" spans="4:29" ht="19.5" customHeight="1">
      <c r="D35" s="27"/>
      <c r="E35" s="28"/>
      <c r="F35" s="28"/>
      <c r="P35" s="25">
        <v>290000</v>
      </c>
      <c r="Q35" s="22" t="s">
        <v>25</v>
      </c>
      <c r="R35" s="25">
        <v>310000</v>
      </c>
      <c r="S35" s="338">
        <v>2490</v>
      </c>
      <c r="V35" s="43"/>
      <c r="W35" s="43"/>
      <c r="X35" s="43"/>
    </row>
    <row r="36" spans="4:29" ht="19.5" customHeight="1">
      <c r="E36" s="30"/>
      <c r="F36" s="30"/>
      <c r="P36" s="25">
        <v>310000</v>
      </c>
      <c r="Q36" s="22" t="s">
        <v>25</v>
      </c>
      <c r="R36" s="25">
        <v>330000</v>
      </c>
      <c r="S36" s="26">
        <v>2660</v>
      </c>
      <c r="V36" s="43"/>
      <c r="W36" s="43"/>
      <c r="X36" s="43"/>
    </row>
    <row r="37" spans="4:29" ht="19.5" customHeight="1">
      <c r="E37" s="30"/>
      <c r="F37" s="30"/>
      <c r="P37" s="25">
        <v>330000</v>
      </c>
      <c r="Q37" s="22" t="s">
        <v>25</v>
      </c>
      <c r="R37" s="25">
        <v>350000</v>
      </c>
      <c r="S37" s="26">
        <v>2820</v>
      </c>
      <c r="V37" s="43"/>
      <c r="W37" s="43"/>
      <c r="X37" s="43"/>
    </row>
    <row r="38" spans="4:29" ht="19.5" customHeight="1">
      <c r="D38" s="27"/>
      <c r="E38" s="28"/>
      <c r="F38" s="28"/>
      <c r="P38" s="25">
        <v>350000</v>
      </c>
      <c r="Q38" s="22" t="s">
        <v>25</v>
      </c>
      <c r="R38" s="25">
        <v>370000</v>
      </c>
      <c r="S38" s="26">
        <v>2990</v>
      </c>
      <c r="V38" s="43"/>
      <c r="W38" s="43"/>
      <c r="X38" s="43"/>
    </row>
    <row r="39" spans="4:29" ht="21.6" customHeight="1">
      <c r="D39" s="27"/>
      <c r="E39" s="28"/>
      <c r="F39" s="28"/>
      <c r="P39" s="25">
        <v>370000</v>
      </c>
      <c r="Q39" s="22" t="s">
        <v>25</v>
      </c>
      <c r="R39" s="25">
        <v>395000</v>
      </c>
      <c r="S39" s="26">
        <v>3160</v>
      </c>
      <c r="V39" s="43"/>
      <c r="W39" s="43"/>
      <c r="X39" s="43"/>
    </row>
    <row r="40" spans="4:29" ht="19.5" customHeight="1">
      <c r="P40" s="25">
        <v>395000</v>
      </c>
      <c r="Q40" s="22" t="s">
        <v>25</v>
      </c>
      <c r="R40" s="25">
        <v>425000</v>
      </c>
      <c r="S40" s="26">
        <v>3410</v>
      </c>
      <c r="V40" s="43"/>
      <c r="W40" s="43"/>
      <c r="X40" s="43"/>
    </row>
    <row r="41" spans="4:29" ht="21.75" customHeight="1">
      <c r="P41" s="25">
        <v>425000</v>
      </c>
      <c r="Q41" s="22" t="s">
        <v>25</v>
      </c>
      <c r="R41" s="25">
        <v>455000</v>
      </c>
      <c r="S41" s="26">
        <v>3660</v>
      </c>
    </row>
    <row r="42" spans="4:29" ht="20.100000000000001" customHeight="1">
      <c r="P42" s="25">
        <v>455000</v>
      </c>
      <c r="Q42" s="22" t="s">
        <v>25</v>
      </c>
      <c r="R42" s="25">
        <v>485000</v>
      </c>
      <c r="S42" s="26">
        <v>3910</v>
      </c>
    </row>
    <row r="43" spans="4:29" ht="20.100000000000001" customHeight="1">
      <c r="P43" s="25">
        <v>485000</v>
      </c>
      <c r="Q43" s="22" t="s">
        <v>25</v>
      </c>
      <c r="R43" s="25">
        <v>515000</v>
      </c>
      <c r="S43" s="26">
        <v>4160</v>
      </c>
    </row>
    <row r="44" spans="4:29" ht="20.100000000000001" customHeight="1">
      <c r="P44" s="25">
        <v>515000</v>
      </c>
      <c r="Q44" s="22" t="s">
        <v>25</v>
      </c>
      <c r="R44" s="25">
        <v>545000</v>
      </c>
      <c r="S44" s="26">
        <v>4410</v>
      </c>
      <c r="X44" s="371"/>
      <c r="Y44" s="371"/>
      <c r="Z44" s="371"/>
      <c r="AA44" s="371"/>
      <c r="AB44" s="371"/>
      <c r="AC44" s="371"/>
    </row>
    <row r="45" spans="4:29" ht="20.100000000000001" customHeight="1">
      <c r="P45" s="25">
        <v>545000</v>
      </c>
      <c r="Q45" s="22" t="s">
        <v>25</v>
      </c>
      <c r="R45" s="25">
        <v>575000</v>
      </c>
      <c r="S45" s="26">
        <v>4660</v>
      </c>
      <c r="X45" s="65"/>
      <c r="Y45" s="64"/>
      <c r="Z45" s="65"/>
      <c r="AA45" s="65"/>
      <c r="AB45" s="64"/>
      <c r="AC45" s="65"/>
    </row>
    <row r="46" spans="4:29" ht="20.100000000000001" customHeight="1">
      <c r="P46" s="25">
        <v>575000</v>
      </c>
      <c r="Q46" s="22" t="s">
        <v>25</v>
      </c>
      <c r="R46" s="25">
        <v>605000</v>
      </c>
      <c r="S46" s="26">
        <v>4910</v>
      </c>
      <c r="X46" s="65"/>
      <c r="Y46" s="64"/>
      <c r="Z46" s="66"/>
      <c r="AA46" s="65"/>
      <c r="AB46" s="64"/>
      <c r="AC46" s="65"/>
    </row>
    <row r="47" spans="4:29" ht="20.100000000000001" customHeight="1">
      <c r="P47" s="25">
        <v>605000</v>
      </c>
      <c r="Q47" s="22" t="s">
        <v>25</v>
      </c>
      <c r="R47" s="25"/>
      <c r="S47" s="26">
        <v>5160</v>
      </c>
      <c r="X47" s="65"/>
      <c r="Y47" s="64"/>
      <c r="Z47" s="65"/>
      <c r="AA47" s="65"/>
      <c r="AB47" s="64"/>
      <c r="AC47" s="65"/>
    </row>
    <row r="48" spans="4:29" ht="20.100000000000001" customHeight="1">
      <c r="X48" s="65"/>
      <c r="Y48" s="64"/>
      <c r="Z48" s="65"/>
      <c r="AA48" s="65"/>
      <c r="AB48" s="64"/>
      <c r="AC48" s="65"/>
    </row>
    <row r="49" spans="24:29" ht="20.100000000000001" customHeight="1">
      <c r="X49" s="65"/>
      <c r="Y49" s="64"/>
      <c r="Z49" s="65"/>
      <c r="AA49" s="65"/>
      <c r="AB49" s="64"/>
      <c r="AC49" s="65"/>
    </row>
    <row r="50" spans="24:29" ht="20.100000000000001" customHeight="1">
      <c r="X50" s="65"/>
      <c r="Y50" s="64"/>
      <c r="Z50" s="65"/>
      <c r="AA50" s="65"/>
      <c r="AB50" s="64"/>
      <c r="AC50" s="65"/>
    </row>
    <row r="51" spans="24:29" ht="20.100000000000001" customHeight="1">
      <c r="X51" s="65"/>
      <c r="Y51" s="64"/>
      <c r="Z51" s="65"/>
      <c r="AA51" s="65"/>
      <c r="AB51" s="64"/>
      <c r="AC51" s="65"/>
    </row>
    <row r="52" spans="24:29" ht="20.100000000000001" customHeight="1">
      <c r="X52" s="65"/>
      <c r="Y52" s="64"/>
      <c r="Z52" s="65"/>
      <c r="AA52" s="65"/>
      <c r="AB52" s="64"/>
      <c r="AC52" s="65"/>
    </row>
    <row r="53" spans="24:29" ht="20.100000000000001" customHeight="1">
      <c r="X53" s="65"/>
      <c r="Y53" s="64"/>
      <c r="Z53" s="65"/>
      <c r="AA53" s="65"/>
      <c r="AB53" s="64"/>
      <c r="AC53" s="65"/>
    </row>
    <row r="54" spans="24:29" ht="20.100000000000001" customHeight="1">
      <c r="X54" s="65"/>
      <c r="Y54" s="65"/>
      <c r="Z54" s="65"/>
      <c r="AA54" s="65"/>
      <c r="AB54" s="64"/>
      <c r="AC54" s="65"/>
    </row>
    <row r="55" spans="24:29" ht="20.100000000000001" customHeight="1">
      <c r="X55" s="65"/>
      <c r="Y55" s="65"/>
      <c r="Z55" s="65"/>
      <c r="AA55" s="65"/>
      <c r="AB55" s="64"/>
      <c r="AC55" s="65"/>
    </row>
    <row r="56" spans="24:29" ht="20.100000000000001" customHeight="1">
      <c r="X56" s="65"/>
      <c r="Y56" s="65"/>
      <c r="Z56" s="65"/>
      <c r="AA56" s="65"/>
      <c r="AB56" s="64"/>
      <c r="AC56" s="65"/>
    </row>
    <row r="57" spans="24:29" ht="20.100000000000001" customHeight="1">
      <c r="X57" s="65"/>
      <c r="Y57" s="65"/>
      <c r="Z57" s="65"/>
      <c r="AA57" s="65"/>
      <c r="AB57" s="64"/>
      <c r="AC57" s="65"/>
    </row>
    <row r="58" spans="24:29" ht="20.100000000000001" customHeight="1">
      <c r="X58" s="65"/>
      <c r="Y58" s="65"/>
      <c r="Z58" s="65"/>
      <c r="AA58" s="65"/>
      <c r="AB58" s="64"/>
      <c r="AC58" s="65"/>
    </row>
    <row r="59" spans="24:29" ht="20.100000000000001" customHeight="1">
      <c r="X59" s="65"/>
      <c r="Y59" s="65"/>
      <c r="Z59" s="65"/>
      <c r="AA59" s="65"/>
      <c r="AB59" s="64"/>
      <c r="AC59" s="65"/>
    </row>
    <row r="60" spans="24:29" ht="20.100000000000001" customHeight="1">
      <c r="X60" s="65"/>
      <c r="Y60" s="65"/>
      <c r="Z60" s="65"/>
      <c r="AA60" s="65"/>
      <c r="AB60" s="64"/>
      <c r="AC60" s="65"/>
    </row>
    <row r="61" spans="24:29" ht="20.100000000000001" customHeight="1">
      <c r="X61" s="65"/>
      <c r="Y61" s="65"/>
      <c r="Z61" s="65"/>
      <c r="AA61" s="65"/>
      <c r="AB61" s="64"/>
      <c r="AC61" s="65"/>
    </row>
    <row r="62" spans="24:29" ht="20.100000000000001" customHeight="1">
      <c r="X62" s="65"/>
      <c r="Y62" s="65"/>
      <c r="Z62" s="65"/>
      <c r="AA62" s="65"/>
      <c r="AB62" s="64"/>
      <c r="AC62" s="65"/>
    </row>
    <row r="63" spans="24:29" ht="20.100000000000001" customHeight="1">
      <c r="X63" s="65"/>
      <c r="Y63" s="65"/>
      <c r="Z63" s="65"/>
      <c r="AA63" s="65"/>
      <c r="AB63" s="64"/>
      <c r="AC63" s="65"/>
    </row>
    <row r="64" spans="24:29" ht="20.100000000000001" customHeight="1">
      <c r="X64" s="65"/>
      <c r="Y64" s="65"/>
      <c r="Z64" s="65"/>
      <c r="AA64" s="65"/>
      <c r="AB64" s="64"/>
      <c r="AC64" s="65"/>
    </row>
    <row r="65" spans="24:29" ht="20.100000000000001" customHeight="1">
      <c r="X65" s="65"/>
      <c r="Y65" s="65"/>
      <c r="Z65" s="65"/>
      <c r="AA65" s="65"/>
      <c r="AB65" s="64"/>
      <c r="AC65" s="65"/>
    </row>
    <row r="66" spans="24:29" ht="20.100000000000001" customHeight="1">
      <c r="X66" s="65"/>
      <c r="Y66" s="65"/>
      <c r="Z66" s="65"/>
      <c r="AA66" s="65"/>
      <c r="AB66" s="64"/>
      <c r="AC66" s="65"/>
    </row>
    <row r="67" spans="24:29" ht="20.100000000000001" customHeight="1">
      <c r="X67" s="65"/>
      <c r="Y67" s="65"/>
      <c r="Z67" s="65"/>
      <c r="AA67" s="65"/>
      <c r="AB67" s="64"/>
      <c r="AC67" s="65"/>
    </row>
    <row r="68" spans="24:29" ht="20.100000000000001" customHeight="1">
      <c r="X68" s="65"/>
      <c r="Y68" s="65"/>
      <c r="Z68" s="65"/>
      <c r="AA68" s="65"/>
      <c r="AB68" s="64"/>
      <c r="AC68" s="65"/>
    </row>
    <row r="69" spans="24:29" ht="20.100000000000001" customHeight="1">
      <c r="X69" s="65"/>
      <c r="Y69" s="65"/>
      <c r="Z69" s="65"/>
      <c r="AA69" s="65"/>
      <c r="AB69" s="64"/>
      <c r="AC69" s="65"/>
    </row>
    <row r="70" spans="24:29" ht="20.100000000000001" customHeight="1">
      <c r="X70" s="65"/>
      <c r="Y70" s="65"/>
      <c r="Z70" s="65"/>
      <c r="AA70" s="65"/>
      <c r="AB70" s="64"/>
      <c r="AC70" s="65"/>
    </row>
    <row r="71" spans="24:29" ht="20.100000000000001" customHeight="1">
      <c r="X71" s="65"/>
      <c r="Y71" s="65"/>
      <c r="Z71" s="65"/>
      <c r="AA71" s="65"/>
      <c r="AB71" s="64"/>
      <c r="AC71" s="65"/>
    </row>
    <row r="72" spans="24:29" ht="20.100000000000001" customHeight="1">
      <c r="X72" s="65"/>
      <c r="Y72" s="65"/>
      <c r="Z72" s="65"/>
      <c r="AA72" s="65"/>
      <c r="AB72" s="64"/>
      <c r="AC72" s="65"/>
    </row>
    <row r="73" spans="24:29" ht="20.100000000000001" customHeight="1">
      <c r="X73" s="65"/>
      <c r="Y73" s="65"/>
      <c r="Z73" s="65"/>
      <c r="AA73" s="65"/>
      <c r="AB73" s="64"/>
      <c r="AC73" s="65"/>
    </row>
    <row r="74" spans="24:29" ht="20.100000000000001" customHeight="1">
      <c r="X74" s="65"/>
      <c r="Y74" s="65"/>
      <c r="Z74" s="65"/>
      <c r="AA74" s="65"/>
      <c r="AB74" s="64"/>
      <c r="AC74" s="65"/>
    </row>
    <row r="75" spans="24:29" ht="20.100000000000001" customHeight="1">
      <c r="X75" s="65"/>
      <c r="Y75" s="65"/>
      <c r="Z75" s="65"/>
      <c r="AA75" s="65"/>
      <c r="AB75" s="64"/>
      <c r="AC75" s="65"/>
    </row>
    <row r="76" spans="24:29" ht="20.100000000000001" customHeight="1">
      <c r="X76" s="65"/>
      <c r="Y76" s="65"/>
      <c r="Z76" s="65"/>
      <c r="AA76" s="65"/>
      <c r="AB76" s="64"/>
      <c r="AC76" s="65"/>
    </row>
    <row r="77" spans="24:29" ht="20.100000000000001" customHeight="1">
      <c r="X77" s="65"/>
      <c r="Y77" s="65"/>
      <c r="Z77" s="65"/>
      <c r="AA77" s="65"/>
      <c r="AB77" s="64"/>
      <c r="AC77" s="65"/>
    </row>
    <row r="78" spans="24:29" ht="20.100000000000001" customHeight="1">
      <c r="X78" s="65"/>
      <c r="Y78" s="65"/>
      <c r="Z78" s="65"/>
      <c r="AA78" s="65"/>
      <c r="AB78" s="64"/>
      <c r="AC78" s="65"/>
    </row>
    <row r="79" spans="24:29" ht="20.100000000000001" customHeight="1">
      <c r="X79" s="65"/>
      <c r="Y79" s="65"/>
      <c r="Z79" s="65"/>
      <c r="AA79" s="65"/>
      <c r="AB79" s="65"/>
      <c r="AC79" s="65"/>
    </row>
    <row r="80" spans="24:29" ht="20.100000000000001" customHeight="1">
      <c r="X80" s="65"/>
      <c r="Y80" s="65"/>
      <c r="Z80" s="65"/>
      <c r="AA80" s="65"/>
      <c r="AB80" s="65"/>
      <c r="AC80" s="65"/>
    </row>
  </sheetData>
  <sheetProtection formatCells="0" formatColumns="0" formatRows="0" insertRows="0"/>
  <mergeCells count="34">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 ref="A2:L2"/>
    <mergeCell ref="A3:L3"/>
    <mergeCell ref="A4:L4"/>
    <mergeCell ref="D5:L5"/>
    <mergeCell ref="D6:L6"/>
    <mergeCell ref="A22:B22"/>
    <mergeCell ref="A10:B10"/>
    <mergeCell ref="A11:B11"/>
    <mergeCell ref="A12:B12"/>
    <mergeCell ref="A13:B13"/>
    <mergeCell ref="A14:B14"/>
    <mergeCell ref="A17:B17"/>
    <mergeCell ref="A18:B18"/>
    <mergeCell ref="A19:B19"/>
    <mergeCell ref="A20:B20"/>
    <mergeCell ref="A21:B21"/>
    <mergeCell ref="A15:B15"/>
    <mergeCell ref="A16:B16"/>
  </mergeCells>
  <phoneticPr fontId="3"/>
  <dataValidations count="1">
    <dataValidation type="list" allowBlank="1" showInputMessage="1" showErrorMessage="1" sqref="M8:M28" xr:uid="{00000000-0002-0000-0300-000000000000}">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39997558519241921"/>
  </sheetPr>
  <dimension ref="A1:P80"/>
  <sheetViews>
    <sheetView view="pageBreakPreview" zoomScale="88" zoomScaleNormal="100" zoomScaleSheetLayoutView="88" workbookViewId="0">
      <selection activeCell="B1" sqref="B1"/>
    </sheetView>
  </sheetViews>
  <sheetFormatPr defaultColWidth="9" defaultRowHeight="20.100000000000001" customHeight="1"/>
  <cols>
    <col min="1" max="1" width="5" style="30" customWidth="1"/>
    <col min="2" max="2" width="7.88671875" style="30" customWidth="1"/>
    <col min="3" max="3" width="5" style="30" customWidth="1"/>
    <col min="4" max="4" width="3.44140625" style="30" customWidth="1"/>
    <col min="5" max="5" width="5.6640625" style="31" customWidth="1"/>
    <col min="6" max="6" width="5.6640625" style="31" hidden="1" customWidth="1"/>
    <col min="7" max="7" width="6.109375" style="30" customWidth="1"/>
    <col min="8" max="8" width="9.33203125" style="32" hidden="1" customWidth="1"/>
    <col min="9" max="9" width="12.6640625" style="30" customWidth="1"/>
    <col min="10" max="10" width="10.6640625" style="30" customWidth="1"/>
    <col min="11" max="12" width="15.6640625" style="30" customWidth="1"/>
    <col min="13" max="13" width="9" style="13" customWidth="1"/>
    <col min="14" max="16384" width="9" style="13"/>
  </cols>
  <sheetData>
    <row r="1" spans="1:12" ht="20.100000000000001" customHeight="1">
      <c r="A1" s="63" t="s">
        <v>152</v>
      </c>
    </row>
    <row r="2" spans="1:12" ht="20.100000000000001" customHeight="1">
      <c r="A2" s="363" t="s">
        <v>144</v>
      </c>
      <c r="B2" s="363"/>
      <c r="C2" s="363"/>
      <c r="D2" s="363"/>
      <c r="E2" s="363"/>
      <c r="F2" s="363"/>
      <c r="G2" s="363"/>
      <c r="H2" s="363"/>
      <c r="I2" s="363"/>
      <c r="J2" s="363"/>
      <c r="K2" s="363"/>
      <c r="L2" s="363"/>
    </row>
    <row r="3" spans="1:12" ht="23.25" customHeight="1">
      <c r="A3" s="364" t="s">
        <v>11</v>
      </c>
      <c r="B3" s="364"/>
      <c r="C3" s="364"/>
      <c r="D3" s="364"/>
      <c r="E3" s="364"/>
      <c r="F3" s="364"/>
      <c r="G3" s="365"/>
      <c r="H3" s="365"/>
      <c r="I3" s="365"/>
      <c r="J3" s="365"/>
      <c r="K3" s="365"/>
      <c r="L3" s="365"/>
    </row>
    <row r="4" spans="1:12" ht="23.25" customHeight="1">
      <c r="A4" s="366" t="str">
        <f>IF(初期条件設定表!V32=1,初期条件設定表!P42,初期条件設定表!P43)</f>
        <v>報告期間：2025年12月1日 ～ 2026年8月31日まで（遂行状況報告分）</v>
      </c>
      <c r="B4" s="366"/>
      <c r="C4" s="366"/>
      <c r="D4" s="366"/>
      <c r="E4" s="366"/>
      <c r="F4" s="366"/>
      <c r="G4" s="367"/>
      <c r="H4" s="367"/>
      <c r="I4" s="367"/>
      <c r="J4" s="367"/>
      <c r="K4" s="367"/>
      <c r="L4" s="367"/>
    </row>
    <row r="5" spans="1:12" ht="29.25" customHeight="1">
      <c r="A5" s="372" t="s">
        <v>28</v>
      </c>
      <c r="B5" s="372"/>
      <c r="C5" s="372"/>
      <c r="D5" s="368" t="str">
        <f>'入力用 従事者別直接人件費集計表（前期）'!D5</f>
        <v/>
      </c>
      <c r="E5" s="369"/>
      <c r="F5" s="369"/>
      <c r="G5" s="369"/>
      <c r="H5" s="369"/>
      <c r="I5" s="369"/>
      <c r="J5" s="369"/>
      <c r="K5" s="369"/>
      <c r="L5" s="370"/>
    </row>
    <row r="6" spans="1:12" ht="29.25" customHeight="1">
      <c r="A6" s="372" t="s">
        <v>27</v>
      </c>
      <c r="B6" s="372"/>
      <c r="C6" s="372"/>
      <c r="D6" s="368" t="str">
        <f>'入力用 従事者別直接人件費集計表（前期）'!D6</f>
        <v/>
      </c>
      <c r="E6" s="369"/>
      <c r="F6" s="369"/>
      <c r="G6" s="369"/>
      <c r="H6" s="369"/>
      <c r="I6" s="369"/>
      <c r="J6" s="369"/>
      <c r="K6" s="369"/>
      <c r="L6" s="370"/>
    </row>
    <row r="7" spans="1:12" s="16" customFormat="1" ht="60" customHeight="1">
      <c r="A7" s="376" t="s">
        <v>12</v>
      </c>
      <c r="B7" s="377"/>
      <c r="C7" s="389"/>
      <c r="D7" s="379" t="s">
        <v>103</v>
      </c>
      <c r="E7" s="390"/>
      <c r="F7" s="111" t="s">
        <v>38</v>
      </c>
      <c r="G7" s="108" t="s">
        <v>14</v>
      </c>
      <c r="H7" s="105" t="s">
        <v>132</v>
      </c>
      <c r="I7" s="106" t="s">
        <v>15</v>
      </c>
      <c r="J7" s="104" t="s">
        <v>16</v>
      </c>
      <c r="K7" s="107" t="s">
        <v>17</v>
      </c>
      <c r="L7" s="104" t="s">
        <v>18</v>
      </c>
    </row>
    <row r="8" spans="1:12" s="24" customFormat="1" ht="25.2" customHeight="1">
      <c r="A8" s="381">
        <f>'入力用 従事者別直接人件費集計表（前期）'!A8</f>
        <v>2025</v>
      </c>
      <c r="B8" s="382"/>
      <c r="C8" s="189" t="s">
        <v>12</v>
      </c>
      <c r="D8" s="175">
        <f>'入力用 従事者別直接人件費集計表（前期）'!D8</f>
        <v>12</v>
      </c>
      <c r="E8" s="176" t="s">
        <v>21</v>
      </c>
      <c r="F8" s="169">
        <v>1</v>
      </c>
      <c r="G8" s="172">
        <f>'入力用 従事者別直接人件費集計表（前期）'!G8</f>
        <v>0</v>
      </c>
      <c r="H8" s="17"/>
      <c r="I8" s="18" t="str">
        <f>'入力用 従事者別直接人件費集計表（前期）'!I8</f>
        <v>0</v>
      </c>
      <c r="J8" s="33" t="str">
        <f>'入力用 従事者別直接人件費集計表（前期）'!J8</f>
        <v>0</v>
      </c>
      <c r="K8" s="19">
        <f>'入力用 従事者別直接人件費集計表（前期）'!K8</f>
        <v>0</v>
      </c>
      <c r="L8" s="20">
        <f>'入力用 従事者別直接人件費集計表（前期）'!L8</f>
        <v>0</v>
      </c>
    </row>
    <row r="9" spans="1:12" s="24" customFormat="1" ht="25.2" customHeight="1">
      <c r="A9" s="361">
        <f>'入力用 従事者別直接人件費集計表（前期）'!A9</f>
        <v>2026</v>
      </c>
      <c r="B9" s="362"/>
      <c r="C9" s="96" t="s">
        <v>12</v>
      </c>
      <c r="D9" s="175">
        <f>'入力用 従事者別直接人件費集計表（前期）'!D9</f>
        <v>1</v>
      </c>
      <c r="E9" s="176" t="s">
        <v>21</v>
      </c>
      <c r="F9" s="169">
        <v>1</v>
      </c>
      <c r="G9" s="172">
        <f>'入力用 従事者別直接人件費集計表（前期）'!G9</f>
        <v>0</v>
      </c>
      <c r="H9" s="17"/>
      <c r="I9" s="18" t="str">
        <f>'入力用 従事者別直接人件費集計表（前期）'!I9</f>
        <v>0</v>
      </c>
      <c r="J9" s="33">
        <f>'入力用 従事者別直接人件費集計表（前期）'!J9</f>
        <v>0</v>
      </c>
      <c r="K9" s="19">
        <f>'入力用 従事者別直接人件費集計表（前期）'!K9</f>
        <v>0</v>
      </c>
      <c r="L9" s="20">
        <f>'入力用 従事者別直接人件費集計表（前期）'!L9</f>
        <v>0</v>
      </c>
    </row>
    <row r="10" spans="1:12" s="24" customFormat="1" ht="25.2" customHeight="1">
      <c r="A10" s="361">
        <f>'入力用 従事者別直接人件費集計表（前期）'!A10</f>
        <v>2026</v>
      </c>
      <c r="B10" s="362"/>
      <c r="C10" s="96" t="s">
        <v>12</v>
      </c>
      <c r="D10" s="175">
        <f>'入力用 従事者別直接人件費集計表（前期）'!D10</f>
        <v>2</v>
      </c>
      <c r="E10" s="176" t="s">
        <v>21</v>
      </c>
      <c r="F10" s="169">
        <f t="shared" ref="F10:F24" si="0">F9</f>
        <v>1</v>
      </c>
      <c r="G10" s="172">
        <f>'入力用 従事者別直接人件費集計表（前期）'!G10</f>
        <v>0</v>
      </c>
      <c r="H10" s="17"/>
      <c r="I10" s="18" t="str">
        <f>'入力用 従事者別直接人件費集計表（前期）'!I10</f>
        <v>0</v>
      </c>
      <c r="J10" s="33">
        <f>'入力用 従事者別直接人件費集計表（前期）'!J10</f>
        <v>0</v>
      </c>
      <c r="K10" s="19">
        <f>'入力用 従事者別直接人件費集計表（前期）'!K10</f>
        <v>0</v>
      </c>
      <c r="L10" s="20">
        <f>'入力用 従事者別直接人件費集計表（前期）'!L10</f>
        <v>0</v>
      </c>
    </row>
    <row r="11" spans="1:12" s="24" customFormat="1" ht="25.2" customHeight="1">
      <c r="A11" s="361">
        <f>'入力用 従事者別直接人件費集計表（前期）'!A11</f>
        <v>2026</v>
      </c>
      <c r="B11" s="362"/>
      <c r="C11" s="96" t="s">
        <v>12</v>
      </c>
      <c r="D11" s="175">
        <f>'入力用 従事者別直接人件費集計表（前期）'!D11</f>
        <v>3</v>
      </c>
      <c r="E11" s="176" t="s">
        <v>21</v>
      </c>
      <c r="F11" s="169">
        <f t="shared" si="0"/>
        <v>1</v>
      </c>
      <c r="G11" s="172">
        <f>'入力用 従事者別直接人件費集計表（前期）'!G11</f>
        <v>0</v>
      </c>
      <c r="H11" s="17"/>
      <c r="I11" s="18" t="str">
        <f>'入力用 従事者別直接人件費集計表（前期）'!I11</f>
        <v>0</v>
      </c>
      <c r="J11" s="33">
        <f>'入力用 従事者別直接人件費集計表（前期）'!J11</f>
        <v>0</v>
      </c>
      <c r="K11" s="19">
        <f>'入力用 従事者別直接人件費集計表（前期）'!K11</f>
        <v>0</v>
      </c>
      <c r="L11" s="20">
        <f>'入力用 従事者別直接人件費集計表（前期）'!L11</f>
        <v>0</v>
      </c>
    </row>
    <row r="12" spans="1:12" s="24" customFormat="1" ht="25.2" customHeight="1">
      <c r="A12" s="361">
        <f>'入力用 従事者別直接人件費集計表（前期）'!A12</f>
        <v>2026</v>
      </c>
      <c r="B12" s="362"/>
      <c r="C12" s="96" t="s">
        <v>12</v>
      </c>
      <c r="D12" s="175">
        <f>'入力用 従事者別直接人件費集計表（前期）'!D12</f>
        <v>4</v>
      </c>
      <c r="E12" s="176" t="s">
        <v>21</v>
      </c>
      <c r="F12" s="169">
        <f t="shared" si="0"/>
        <v>1</v>
      </c>
      <c r="G12" s="172">
        <f>'入力用 従事者別直接人件費集計表（前期）'!G12</f>
        <v>0</v>
      </c>
      <c r="H12" s="17"/>
      <c r="I12" s="18" t="str">
        <f>'入力用 従事者別直接人件費集計表（前期）'!I12</f>
        <v>0</v>
      </c>
      <c r="J12" s="33">
        <f>'入力用 従事者別直接人件費集計表（前期）'!J12</f>
        <v>0</v>
      </c>
      <c r="K12" s="19">
        <f>'入力用 従事者別直接人件費集計表（前期）'!K12</f>
        <v>0</v>
      </c>
      <c r="L12" s="20">
        <f>'入力用 従事者別直接人件費集計表（前期）'!L12</f>
        <v>0</v>
      </c>
    </row>
    <row r="13" spans="1:12" s="24" customFormat="1" ht="25.2" customHeight="1">
      <c r="A13" s="361">
        <f>'入力用 従事者別直接人件費集計表（前期）'!A13</f>
        <v>2026</v>
      </c>
      <c r="B13" s="362"/>
      <c r="C13" s="96" t="s">
        <v>12</v>
      </c>
      <c r="D13" s="175">
        <f>'入力用 従事者別直接人件費集計表（前期）'!D13</f>
        <v>5</v>
      </c>
      <c r="E13" s="176" t="s">
        <v>21</v>
      </c>
      <c r="F13" s="169">
        <f t="shared" si="0"/>
        <v>1</v>
      </c>
      <c r="G13" s="172">
        <f>'入力用 従事者別直接人件費集計表（前期）'!G13</f>
        <v>0</v>
      </c>
      <c r="H13" s="17"/>
      <c r="I13" s="18" t="str">
        <f>'入力用 従事者別直接人件費集計表（前期）'!I13</f>
        <v>0</v>
      </c>
      <c r="J13" s="33">
        <f>'入力用 従事者別直接人件費集計表（前期）'!J13</f>
        <v>0</v>
      </c>
      <c r="K13" s="19">
        <f>'入力用 従事者別直接人件費集計表（前期）'!K13</f>
        <v>0</v>
      </c>
      <c r="L13" s="20">
        <f>'入力用 従事者別直接人件費集計表（前期）'!L13</f>
        <v>0</v>
      </c>
    </row>
    <row r="14" spans="1:12" s="24" customFormat="1" ht="25.2" customHeight="1">
      <c r="A14" s="361">
        <f>'入力用 従事者別直接人件費集計表（前期）'!A14</f>
        <v>2026</v>
      </c>
      <c r="B14" s="362"/>
      <c r="C14" s="96" t="s">
        <v>12</v>
      </c>
      <c r="D14" s="175">
        <f>'入力用 従事者別直接人件費集計表（前期）'!D14</f>
        <v>6</v>
      </c>
      <c r="E14" s="176" t="s">
        <v>21</v>
      </c>
      <c r="F14" s="169">
        <f t="shared" si="0"/>
        <v>1</v>
      </c>
      <c r="G14" s="172">
        <f>'入力用 従事者別直接人件費集計表（前期）'!G14</f>
        <v>0</v>
      </c>
      <c r="H14" s="17"/>
      <c r="I14" s="18" t="str">
        <f>'入力用 従事者別直接人件費集計表（前期）'!I14</f>
        <v>0</v>
      </c>
      <c r="J14" s="33">
        <f>'入力用 従事者別直接人件費集計表（前期）'!J14</f>
        <v>0</v>
      </c>
      <c r="K14" s="19">
        <f>'入力用 従事者別直接人件費集計表（前期）'!K14</f>
        <v>0</v>
      </c>
      <c r="L14" s="20">
        <f>'入力用 従事者別直接人件費集計表（前期）'!L14</f>
        <v>0</v>
      </c>
    </row>
    <row r="15" spans="1:12" s="24" customFormat="1" ht="25.2" customHeight="1">
      <c r="A15" s="361">
        <f>'入力用 従事者別直接人件費集計表（前期）'!A15</f>
        <v>2026</v>
      </c>
      <c r="B15" s="362"/>
      <c r="C15" s="96" t="s">
        <v>12</v>
      </c>
      <c r="D15" s="175">
        <f>'入力用 従事者別直接人件費集計表（前期）'!D15</f>
        <v>7</v>
      </c>
      <c r="E15" s="176" t="s">
        <v>21</v>
      </c>
      <c r="F15" s="169">
        <f t="shared" si="0"/>
        <v>1</v>
      </c>
      <c r="G15" s="172">
        <f>'入力用 従事者別直接人件費集計表（前期）'!G15</f>
        <v>0</v>
      </c>
      <c r="H15" s="17"/>
      <c r="I15" s="18" t="str">
        <f>'入力用 従事者別直接人件費集計表（前期）'!I15</f>
        <v>0</v>
      </c>
      <c r="J15" s="33">
        <f>'入力用 従事者別直接人件費集計表（前期）'!J15</f>
        <v>0</v>
      </c>
      <c r="K15" s="19">
        <f>'入力用 従事者別直接人件費集計表（前期）'!K15</f>
        <v>0</v>
      </c>
      <c r="L15" s="20">
        <f>'入力用 従事者別直接人件費集計表（前期）'!L15</f>
        <v>0</v>
      </c>
    </row>
    <row r="16" spans="1:12" s="24" customFormat="1" ht="25.2" customHeight="1" thickBot="1">
      <c r="A16" s="361">
        <f>'入力用 従事者別直接人件費集計表（前期）'!A16</f>
        <v>2026</v>
      </c>
      <c r="B16" s="362"/>
      <c r="C16" s="96" t="s">
        <v>12</v>
      </c>
      <c r="D16" s="175">
        <f>'入力用 従事者別直接人件費集計表（前期）'!D16</f>
        <v>8</v>
      </c>
      <c r="E16" s="176" t="s">
        <v>21</v>
      </c>
      <c r="F16" s="169">
        <f>F15</f>
        <v>1</v>
      </c>
      <c r="G16" s="172">
        <f>'入力用 従事者別直接人件費集計表（前期）'!G16</f>
        <v>0</v>
      </c>
      <c r="H16" s="17"/>
      <c r="I16" s="18" t="str">
        <f>'入力用 従事者別直接人件費集計表（前期）'!I16</f>
        <v>0</v>
      </c>
      <c r="J16" s="33">
        <f>'入力用 従事者別直接人件費集計表（前期）'!J16</f>
        <v>0</v>
      </c>
      <c r="K16" s="19">
        <f>'入力用 従事者別直接人件費集計表（前期）'!K16</f>
        <v>0</v>
      </c>
      <c r="L16" s="20">
        <f>'入力用 従事者別直接人件費集計表（前期）'!L16</f>
        <v>0</v>
      </c>
    </row>
    <row r="17" spans="1:14" s="24" customFormat="1" ht="25.2" hidden="1" customHeight="1" thickBot="1">
      <c r="A17" s="361">
        <f>'入力用 従事者別直接人件費集計表（前期）'!A17</f>
        <v>2026</v>
      </c>
      <c r="B17" s="362"/>
      <c r="C17" s="96" t="s">
        <v>12</v>
      </c>
      <c r="D17" s="175">
        <f>'入力用 従事者別直接人件費集計表（前期）'!D17</f>
        <v>9</v>
      </c>
      <c r="E17" s="176" t="s">
        <v>21</v>
      </c>
      <c r="F17" s="169">
        <f t="shared" si="0"/>
        <v>1</v>
      </c>
      <c r="G17" s="172">
        <f>'入力用 従事者別直接人件費集計表（前期）'!G17</f>
        <v>0</v>
      </c>
      <c r="H17" s="17"/>
      <c r="I17" s="18" t="str">
        <f>'入力用 従事者別直接人件費集計表（前期）'!I17</f>
        <v>0</v>
      </c>
      <c r="J17" s="33">
        <f>'入力用 従事者別直接人件費集計表（前期）'!J17</f>
        <v>0</v>
      </c>
      <c r="K17" s="19">
        <f>'入力用 従事者別直接人件費集計表（前期）'!K17</f>
        <v>0</v>
      </c>
      <c r="L17" s="20">
        <f>'入力用 従事者別直接人件費集計表（前期）'!L17</f>
        <v>0</v>
      </c>
    </row>
    <row r="18" spans="1:14" s="24" customFormat="1" ht="25.2" hidden="1" customHeight="1">
      <c r="A18" s="361"/>
      <c r="B18" s="362"/>
      <c r="C18" s="96" t="s">
        <v>12</v>
      </c>
      <c r="D18" s="94"/>
      <c r="E18" s="95" t="s">
        <v>21</v>
      </c>
      <c r="F18" s="169">
        <f t="shared" si="0"/>
        <v>1</v>
      </c>
      <c r="G18" s="172"/>
      <c r="H18" s="17"/>
      <c r="I18" s="18"/>
      <c r="J18" s="33"/>
      <c r="K18" s="19"/>
      <c r="L18" s="20"/>
    </row>
    <row r="19" spans="1:14" s="24" customFormat="1" ht="25.2" hidden="1" customHeight="1">
      <c r="A19" s="361"/>
      <c r="B19" s="362"/>
      <c r="C19" s="96" t="s">
        <v>12</v>
      </c>
      <c r="D19" s="94"/>
      <c r="E19" s="95" t="s">
        <v>21</v>
      </c>
      <c r="F19" s="169">
        <f t="shared" si="0"/>
        <v>1</v>
      </c>
      <c r="G19" s="172"/>
      <c r="H19" s="17"/>
      <c r="I19" s="18"/>
      <c r="J19" s="33"/>
      <c r="K19" s="19"/>
      <c r="L19" s="20"/>
    </row>
    <row r="20" spans="1:14" s="24" customFormat="1" ht="25.2" hidden="1" customHeight="1">
      <c r="A20" s="361"/>
      <c r="B20" s="362"/>
      <c r="C20" s="96" t="s">
        <v>12</v>
      </c>
      <c r="D20" s="94"/>
      <c r="E20" s="95" t="s">
        <v>21</v>
      </c>
      <c r="F20" s="169">
        <f t="shared" si="0"/>
        <v>1</v>
      </c>
      <c r="G20" s="172"/>
      <c r="H20" s="17"/>
      <c r="I20" s="18"/>
      <c r="J20" s="33"/>
      <c r="K20" s="19"/>
      <c r="L20" s="20"/>
    </row>
    <row r="21" spans="1:14" s="24" customFormat="1" ht="25.2" hidden="1" customHeight="1">
      <c r="A21" s="361"/>
      <c r="B21" s="362"/>
      <c r="C21" s="96" t="s">
        <v>12</v>
      </c>
      <c r="D21" s="94"/>
      <c r="E21" s="95" t="s">
        <v>21</v>
      </c>
      <c r="F21" s="169">
        <f t="shared" si="0"/>
        <v>1</v>
      </c>
      <c r="G21" s="172"/>
      <c r="H21" s="17"/>
      <c r="I21" s="18"/>
      <c r="J21" s="33"/>
      <c r="K21" s="19"/>
      <c r="L21" s="20"/>
    </row>
    <row r="22" spans="1:14" ht="25.2" hidden="1" customHeight="1">
      <c r="A22" s="361"/>
      <c r="B22" s="362"/>
      <c r="C22" s="96" t="s">
        <v>12</v>
      </c>
      <c r="D22" s="94"/>
      <c r="E22" s="95" t="s">
        <v>21</v>
      </c>
      <c r="F22" s="169">
        <f t="shared" si="0"/>
        <v>1</v>
      </c>
      <c r="G22" s="173"/>
      <c r="H22" s="17"/>
      <c r="I22" s="18"/>
      <c r="J22" s="33"/>
      <c r="K22" s="19"/>
      <c r="L22" s="20"/>
      <c r="M22" s="24"/>
      <c r="N22" s="24"/>
    </row>
    <row r="23" spans="1:14" s="24" customFormat="1" ht="25.2" hidden="1" customHeight="1">
      <c r="A23" s="361"/>
      <c r="B23" s="362"/>
      <c r="C23" s="96" t="s">
        <v>12</v>
      </c>
      <c r="D23" s="94"/>
      <c r="E23" s="95" t="s">
        <v>21</v>
      </c>
      <c r="F23" s="169">
        <f t="shared" si="0"/>
        <v>1</v>
      </c>
      <c r="G23" s="173"/>
      <c r="H23" s="17"/>
      <c r="I23" s="18"/>
      <c r="J23" s="33"/>
      <c r="K23" s="19"/>
      <c r="L23" s="20"/>
    </row>
    <row r="24" spans="1:14" s="24" customFormat="1" ht="25.2" hidden="1" customHeight="1">
      <c r="A24" s="361"/>
      <c r="B24" s="362"/>
      <c r="C24" s="96" t="s">
        <v>12</v>
      </c>
      <c r="D24" s="94"/>
      <c r="E24" s="95" t="s">
        <v>21</v>
      </c>
      <c r="F24" s="169">
        <f t="shared" si="0"/>
        <v>1</v>
      </c>
      <c r="G24" s="173"/>
      <c r="H24" s="17"/>
      <c r="I24" s="18"/>
      <c r="J24" s="33"/>
      <c r="K24" s="19"/>
      <c r="L24" s="20"/>
    </row>
    <row r="25" spans="1:14" s="24" customFormat="1" ht="25.2" hidden="1" customHeight="1">
      <c r="A25" s="361"/>
      <c r="B25" s="362"/>
      <c r="C25" s="96" t="s">
        <v>12</v>
      </c>
      <c r="D25" s="94"/>
      <c r="E25" s="95" t="s">
        <v>21</v>
      </c>
      <c r="F25" s="170">
        <v>1</v>
      </c>
      <c r="G25" s="173"/>
      <c r="H25" s="17"/>
      <c r="I25" s="18"/>
      <c r="J25" s="33"/>
      <c r="K25" s="19"/>
      <c r="L25" s="20"/>
    </row>
    <row r="26" spans="1:14" s="24" customFormat="1" ht="25.2" hidden="1" customHeight="1">
      <c r="A26" s="361"/>
      <c r="B26" s="362"/>
      <c r="C26" s="96" t="s">
        <v>12</v>
      </c>
      <c r="D26" s="94"/>
      <c r="E26" s="95" t="s">
        <v>21</v>
      </c>
      <c r="F26" s="170">
        <v>1</v>
      </c>
      <c r="G26" s="173"/>
      <c r="H26" s="17"/>
      <c r="I26" s="18"/>
      <c r="J26" s="33"/>
      <c r="K26" s="19"/>
      <c r="L26" s="20"/>
    </row>
    <row r="27" spans="1:14" s="24" customFormat="1" ht="25.2" hidden="1" customHeight="1">
      <c r="A27" s="361"/>
      <c r="B27" s="362"/>
      <c r="C27" s="96" t="s">
        <v>12</v>
      </c>
      <c r="D27" s="94"/>
      <c r="E27" s="95" t="s">
        <v>21</v>
      </c>
      <c r="F27" s="170">
        <v>1</v>
      </c>
      <c r="G27" s="173"/>
      <c r="H27" s="17"/>
      <c r="I27" s="18"/>
      <c r="J27" s="33"/>
      <c r="K27" s="19"/>
      <c r="L27" s="20"/>
    </row>
    <row r="28" spans="1:14" s="24" customFormat="1" ht="25.2" hidden="1" customHeight="1" thickBot="1">
      <c r="A28" s="387"/>
      <c r="B28" s="388"/>
      <c r="C28" s="17" t="s">
        <v>12</v>
      </c>
      <c r="D28" s="94"/>
      <c r="E28" s="95" t="s">
        <v>21</v>
      </c>
      <c r="F28" s="171">
        <f>F24</f>
        <v>1</v>
      </c>
      <c r="G28" s="174"/>
      <c r="H28" s="17"/>
      <c r="I28" s="18"/>
      <c r="J28" s="33"/>
      <c r="K28" s="19"/>
      <c r="L28" s="20"/>
    </row>
    <row r="29" spans="1:14" ht="30" customHeight="1" thickBot="1">
      <c r="A29" s="373" t="s">
        <v>26</v>
      </c>
      <c r="B29" s="374"/>
      <c r="C29" s="374"/>
      <c r="D29" s="374"/>
      <c r="E29" s="374"/>
      <c r="F29" s="374"/>
      <c r="G29" s="375"/>
      <c r="H29" s="103"/>
      <c r="I29" s="99"/>
      <c r="J29" s="100">
        <f>SUM(J8:J28)</f>
        <v>0</v>
      </c>
      <c r="K29" s="101">
        <f t="shared" ref="K29:L29" si="1">SUM(K8:K28)</f>
        <v>0</v>
      </c>
      <c r="L29" s="102">
        <f t="shared" si="1"/>
        <v>0</v>
      </c>
    </row>
    <row r="30" spans="1:14" ht="19.5" customHeight="1">
      <c r="A30" s="178"/>
      <c r="B30" s="178"/>
      <c r="C30" s="178"/>
      <c r="D30" s="181"/>
      <c r="E30" s="179"/>
      <c r="F30" s="179"/>
      <c r="G30" s="178"/>
      <c r="H30" s="180"/>
      <c r="I30" s="178"/>
      <c r="J30" s="178"/>
      <c r="K30" s="178"/>
      <c r="L30" s="178"/>
    </row>
    <row r="31" spans="1:14" ht="19.5" customHeight="1">
      <c r="A31" s="27"/>
      <c r="B31" s="27"/>
      <c r="C31" s="182"/>
      <c r="D31" s="182"/>
      <c r="E31" s="182"/>
      <c r="F31" s="182"/>
      <c r="G31" s="182"/>
      <c r="H31" s="29"/>
      <c r="I31" s="27"/>
      <c r="J31" s="27"/>
      <c r="K31" s="27"/>
      <c r="L31" s="27"/>
    </row>
    <row r="32" spans="1:14" ht="19.5" customHeight="1">
      <c r="E32" s="30"/>
      <c r="F32" s="30"/>
    </row>
    <row r="33" spans="4:16" ht="19.5" customHeight="1">
      <c r="E33" s="30"/>
      <c r="F33" s="30"/>
    </row>
    <row r="34" spans="4:16" ht="19.5" customHeight="1">
      <c r="E34" s="30"/>
      <c r="F34" s="30"/>
    </row>
    <row r="35" spans="4:16" ht="19.5" customHeight="1">
      <c r="D35" s="27"/>
      <c r="E35" s="28"/>
      <c r="F35" s="28"/>
    </row>
    <row r="36" spans="4:16" ht="19.5" customHeight="1">
      <c r="E36" s="30"/>
      <c r="F36" s="30"/>
    </row>
    <row r="37" spans="4:16" ht="19.5" customHeight="1">
      <c r="E37" s="30"/>
      <c r="F37" s="30"/>
    </row>
    <row r="38" spans="4:16" ht="19.5" customHeight="1">
      <c r="D38" s="27"/>
      <c r="E38" s="28"/>
      <c r="F38" s="28"/>
    </row>
    <row r="39" spans="4:16" ht="21.6" customHeight="1">
      <c r="D39" s="27"/>
      <c r="E39" s="28"/>
      <c r="F39" s="28"/>
    </row>
    <row r="44" spans="4:16" ht="20.100000000000001" customHeight="1">
      <c r="M44" s="371"/>
      <c r="N44" s="371"/>
      <c r="O44" s="371"/>
      <c r="P44" s="371"/>
    </row>
    <row r="45" spans="4:16" ht="20.100000000000001" customHeight="1">
      <c r="M45" s="65"/>
      <c r="N45" s="65"/>
      <c r="O45" s="163"/>
      <c r="P45" s="65"/>
    </row>
    <row r="46" spans="4:16" ht="20.100000000000001" customHeight="1">
      <c r="M46" s="66"/>
      <c r="N46" s="65"/>
      <c r="O46" s="163"/>
      <c r="P46" s="65"/>
    </row>
    <row r="47" spans="4:16" ht="20.100000000000001" customHeight="1">
      <c r="M47" s="65"/>
      <c r="N47" s="65"/>
      <c r="O47" s="163"/>
      <c r="P47" s="65"/>
    </row>
    <row r="48" spans="4:16" ht="20.100000000000001" customHeight="1">
      <c r="M48" s="65"/>
      <c r="N48" s="65"/>
      <c r="O48" s="163"/>
      <c r="P48" s="65"/>
    </row>
    <row r="49" spans="13:16" ht="20.100000000000001" customHeight="1">
      <c r="M49" s="65"/>
      <c r="N49" s="65"/>
      <c r="O49" s="163"/>
      <c r="P49" s="65"/>
    </row>
    <row r="50" spans="13:16" ht="20.100000000000001" customHeight="1">
      <c r="M50" s="65"/>
      <c r="N50" s="65"/>
      <c r="O50" s="163"/>
      <c r="P50" s="65"/>
    </row>
    <row r="51" spans="13:16" ht="20.100000000000001" customHeight="1">
      <c r="M51" s="65"/>
      <c r="N51" s="65"/>
      <c r="O51" s="163"/>
      <c r="P51" s="65"/>
    </row>
    <row r="52" spans="13:16" ht="20.100000000000001" customHeight="1">
      <c r="M52" s="65"/>
      <c r="N52" s="65"/>
      <c r="O52" s="163"/>
      <c r="P52" s="65"/>
    </row>
    <row r="53" spans="13:16" ht="20.100000000000001" customHeight="1">
      <c r="M53" s="65"/>
      <c r="N53" s="65"/>
      <c r="O53" s="163"/>
      <c r="P53" s="65"/>
    </row>
    <row r="54" spans="13:16" ht="20.100000000000001" customHeight="1">
      <c r="M54" s="65"/>
      <c r="N54" s="65"/>
      <c r="O54" s="163"/>
      <c r="P54" s="65"/>
    </row>
    <row r="55" spans="13:16" ht="20.100000000000001" customHeight="1">
      <c r="M55" s="65"/>
      <c r="N55" s="65"/>
      <c r="O55" s="163"/>
      <c r="P55" s="65"/>
    </row>
    <row r="58" spans="13:16" ht="20.100000000000001" customHeight="1">
      <c r="M58" s="65"/>
      <c r="N58" s="65"/>
      <c r="O58" s="163"/>
      <c r="P58" s="65"/>
    </row>
    <row r="59" spans="13:16" ht="20.100000000000001" customHeight="1">
      <c r="M59" s="65"/>
      <c r="N59" s="65"/>
      <c r="O59" s="163"/>
      <c r="P59" s="65"/>
    </row>
    <row r="60" spans="13:16" ht="20.100000000000001" customHeight="1">
      <c r="M60" s="65"/>
      <c r="N60" s="65"/>
      <c r="O60" s="163"/>
      <c r="P60" s="65"/>
    </row>
    <row r="61" spans="13:16" ht="20.100000000000001" customHeight="1">
      <c r="M61" s="65"/>
      <c r="N61" s="65"/>
      <c r="O61" s="163"/>
      <c r="P61" s="65"/>
    </row>
    <row r="62" spans="13:16" ht="20.100000000000001" customHeight="1">
      <c r="M62" s="65"/>
      <c r="N62" s="65"/>
      <c r="O62" s="163"/>
      <c r="P62" s="65"/>
    </row>
    <row r="63" spans="13:16" ht="20.100000000000001" customHeight="1">
      <c r="M63" s="65"/>
      <c r="N63" s="65"/>
      <c r="O63" s="163"/>
      <c r="P63" s="65"/>
    </row>
    <row r="64" spans="13:16" ht="20.100000000000001" customHeight="1">
      <c r="M64" s="65"/>
      <c r="N64" s="65"/>
      <c r="O64" s="163"/>
      <c r="P64" s="65"/>
    </row>
    <row r="65" spans="13:16" ht="20.100000000000001" customHeight="1">
      <c r="M65" s="65"/>
      <c r="N65" s="65"/>
      <c r="O65" s="163"/>
      <c r="P65" s="65"/>
    </row>
    <row r="66" spans="13:16" ht="20.100000000000001" customHeight="1">
      <c r="M66" s="65"/>
      <c r="N66" s="65"/>
      <c r="O66" s="163"/>
      <c r="P66" s="65"/>
    </row>
    <row r="67" spans="13:16" ht="20.100000000000001" customHeight="1">
      <c r="M67" s="65"/>
      <c r="N67" s="65"/>
      <c r="O67" s="163"/>
      <c r="P67" s="65"/>
    </row>
    <row r="68" spans="13:16" ht="20.100000000000001" customHeight="1">
      <c r="M68" s="65"/>
      <c r="N68" s="65"/>
      <c r="O68" s="163"/>
      <c r="P68" s="65"/>
    </row>
    <row r="69" spans="13:16" ht="20.100000000000001" customHeight="1">
      <c r="M69" s="65"/>
      <c r="N69" s="65"/>
      <c r="O69" s="163"/>
      <c r="P69" s="65"/>
    </row>
    <row r="70" spans="13:16" ht="20.100000000000001" customHeight="1">
      <c r="M70" s="65"/>
      <c r="N70" s="65"/>
      <c r="O70" s="163"/>
      <c r="P70" s="65"/>
    </row>
    <row r="71" spans="13:16" ht="20.100000000000001" customHeight="1">
      <c r="M71" s="65"/>
      <c r="N71" s="65"/>
      <c r="O71" s="163"/>
      <c r="P71" s="65"/>
    </row>
    <row r="72" spans="13:16" ht="20.100000000000001" customHeight="1">
      <c r="M72" s="65"/>
      <c r="N72" s="65"/>
      <c r="O72" s="163"/>
      <c r="P72" s="65"/>
    </row>
    <row r="73" spans="13:16" ht="20.100000000000001" customHeight="1">
      <c r="M73" s="65"/>
      <c r="N73" s="65"/>
      <c r="O73" s="163"/>
      <c r="P73" s="65"/>
    </row>
    <row r="74" spans="13:16" ht="20.100000000000001" customHeight="1">
      <c r="M74" s="65"/>
      <c r="N74" s="65"/>
      <c r="O74" s="163"/>
      <c r="P74" s="65"/>
    </row>
    <row r="75" spans="13:16" ht="20.100000000000001" customHeight="1">
      <c r="M75" s="65"/>
      <c r="N75" s="65"/>
      <c r="O75" s="163"/>
      <c r="P75" s="65"/>
    </row>
    <row r="76" spans="13:16" ht="20.100000000000001" customHeight="1">
      <c r="M76" s="65"/>
      <c r="N76" s="65"/>
      <c r="O76" s="163"/>
      <c r="P76" s="65"/>
    </row>
    <row r="77" spans="13:16" ht="20.100000000000001" customHeight="1">
      <c r="M77" s="65"/>
      <c r="N77" s="65"/>
      <c r="O77" s="163"/>
      <c r="P77" s="65"/>
    </row>
    <row r="78" spans="13:16" ht="20.100000000000001" customHeight="1">
      <c r="M78" s="65"/>
      <c r="N78" s="65"/>
      <c r="O78" s="163"/>
      <c r="P78" s="65"/>
    </row>
    <row r="79" spans="13:16" ht="20.100000000000001" customHeight="1">
      <c r="M79" s="65"/>
      <c r="N79" s="65"/>
      <c r="O79" s="65"/>
      <c r="P79" s="65"/>
    </row>
    <row r="80" spans="13:16" ht="20.100000000000001" customHeight="1">
      <c r="M80" s="65"/>
      <c r="N80" s="65"/>
      <c r="O80" s="65"/>
      <c r="P80" s="65"/>
    </row>
  </sheetData>
  <sheetProtection formatCells="0" formatColumns="0" formatRows="0" insertRows="0" selectLockedCells="1"/>
  <mergeCells count="32">
    <mergeCell ref="A7:C7"/>
    <mergeCell ref="D7:E7"/>
    <mergeCell ref="A8:B8"/>
    <mergeCell ref="A9:B9"/>
    <mergeCell ref="A2:L2"/>
    <mergeCell ref="A3:L3"/>
    <mergeCell ref="A4:L4"/>
    <mergeCell ref="A5:C5"/>
    <mergeCell ref="D5:L5"/>
    <mergeCell ref="A6:C6"/>
    <mergeCell ref="D6:L6"/>
    <mergeCell ref="A21:B21"/>
    <mergeCell ref="A10:B10"/>
    <mergeCell ref="A11:B11"/>
    <mergeCell ref="A12:B12"/>
    <mergeCell ref="A13:B13"/>
    <mergeCell ref="A14:B14"/>
    <mergeCell ref="A15:B15"/>
    <mergeCell ref="A16:B16"/>
    <mergeCell ref="A17:B17"/>
    <mergeCell ref="A18:B18"/>
    <mergeCell ref="A19:B19"/>
    <mergeCell ref="A20:B20"/>
    <mergeCell ref="A28:B28"/>
    <mergeCell ref="A29:G29"/>
    <mergeCell ref="M44:P44"/>
    <mergeCell ref="A22:B22"/>
    <mergeCell ref="A23:B23"/>
    <mergeCell ref="A24:B24"/>
    <mergeCell ref="A25:B25"/>
    <mergeCell ref="A26:B26"/>
    <mergeCell ref="A27:B27"/>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G8:G16"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theme="6" tint="0.39997558519241921"/>
  </sheetPr>
  <dimension ref="A1:P80"/>
  <sheetViews>
    <sheetView zoomScaleNormal="100" workbookViewId="0">
      <selection activeCell="Q9" sqref="Q9"/>
    </sheetView>
  </sheetViews>
  <sheetFormatPr defaultColWidth="9" defaultRowHeight="20.100000000000001" customHeight="1"/>
  <cols>
    <col min="1" max="3" width="5" style="30" customWidth="1"/>
    <col min="4" max="4" width="3.44140625" style="30" customWidth="1"/>
    <col min="5" max="5" width="5.6640625" style="31" customWidth="1"/>
    <col min="6" max="6" width="5.6640625" style="31" hidden="1" customWidth="1"/>
    <col min="7" max="7" width="6.109375" style="30" customWidth="1"/>
    <col min="8" max="8" width="9.33203125" style="32" hidden="1" customWidth="1"/>
    <col min="9" max="9" width="12.6640625" style="30" customWidth="1"/>
    <col min="10" max="10" width="10.6640625" style="30" customWidth="1"/>
    <col min="11" max="12" width="15.6640625" style="30" customWidth="1"/>
    <col min="13" max="13" width="9" style="13" customWidth="1"/>
    <col min="14" max="16384" width="9" style="13"/>
  </cols>
  <sheetData>
    <row r="1" spans="1:12" ht="20.100000000000001" customHeight="1">
      <c r="A1" s="4" t="s">
        <v>133</v>
      </c>
    </row>
    <row r="2" spans="1:12" ht="20.100000000000001" customHeight="1">
      <c r="A2" s="363" t="s">
        <v>134</v>
      </c>
      <c r="B2" s="363"/>
      <c r="C2" s="363"/>
      <c r="D2" s="363"/>
      <c r="E2" s="363"/>
      <c r="F2" s="363"/>
      <c r="G2" s="363"/>
      <c r="H2" s="363"/>
      <c r="I2" s="363"/>
      <c r="J2" s="363"/>
      <c r="K2" s="363"/>
      <c r="L2" s="363"/>
    </row>
    <row r="3" spans="1:12" ht="23.25" customHeight="1">
      <c r="A3" s="364" t="s">
        <v>11</v>
      </c>
      <c r="B3" s="364"/>
      <c r="C3" s="364"/>
      <c r="D3" s="364"/>
      <c r="E3" s="364"/>
      <c r="F3" s="364"/>
      <c r="G3" s="365"/>
      <c r="H3" s="365"/>
      <c r="I3" s="365"/>
      <c r="J3" s="365"/>
      <c r="K3" s="365"/>
      <c r="L3" s="365"/>
    </row>
    <row r="4" spans="1:12" ht="23.25" customHeight="1">
      <c r="A4" s="366" t="str">
        <f>初期条件設定表!P43&amp;初期条件設定表!N40&amp;"年 "&amp;初期条件設定表!P40&amp;"月まで（実績報告分）"</f>
        <v>報告期間：2025年12月1日 ～ 2026年8月31日まで（遂行状況報告分）2027年 5月まで（実績報告分）</v>
      </c>
      <c r="B4" s="366"/>
      <c r="C4" s="366"/>
      <c r="D4" s="366"/>
      <c r="E4" s="366"/>
      <c r="F4" s="366"/>
      <c r="G4" s="367"/>
      <c r="H4" s="367"/>
      <c r="I4" s="367"/>
      <c r="J4" s="367"/>
      <c r="K4" s="367"/>
      <c r="L4" s="367"/>
    </row>
    <row r="5" spans="1:12" ht="29.25" customHeight="1">
      <c r="A5" s="372" t="s">
        <v>28</v>
      </c>
      <c r="B5" s="372"/>
      <c r="C5" s="372"/>
      <c r="D5" s="368" t="str">
        <f>'入力用 従事者別直接人件費集計表（前期）'!D5</f>
        <v/>
      </c>
      <c r="E5" s="369"/>
      <c r="F5" s="369"/>
      <c r="G5" s="369"/>
      <c r="H5" s="369"/>
      <c r="I5" s="369"/>
      <c r="J5" s="369"/>
      <c r="K5" s="369"/>
      <c r="L5" s="370"/>
    </row>
    <row r="6" spans="1:12" ht="29.25" customHeight="1">
      <c r="A6" s="372" t="s">
        <v>27</v>
      </c>
      <c r="B6" s="372"/>
      <c r="C6" s="372"/>
      <c r="D6" s="368" t="str">
        <f>'入力用 従事者別直接人件費集計表（前期）'!D6</f>
        <v/>
      </c>
      <c r="E6" s="369"/>
      <c r="F6" s="369"/>
      <c r="G6" s="369"/>
      <c r="H6" s="369"/>
      <c r="I6" s="369"/>
      <c r="J6" s="369"/>
      <c r="K6" s="369"/>
      <c r="L6" s="370"/>
    </row>
    <row r="7" spans="1:12" s="16" customFormat="1" ht="60" customHeight="1">
      <c r="A7" s="376" t="s">
        <v>12</v>
      </c>
      <c r="B7" s="377"/>
      <c r="C7" s="389"/>
      <c r="D7" s="379" t="s">
        <v>103</v>
      </c>
      <c r="E7" s="390"/>
      <c r="F7" s="111" t="s">
        <v>38</v>
      </c>
      <c r="G7" s="108" t="s">
        <v>14</v>
      </c>
      <c r="H7" s="105" t="s">
        <v>132</v>
      </c>
      <c r="I7" s="106" t="s">
        <v>15</v>
      </c>
      <c r="J7" s="104" t="s">
        <v>16</v>
      </c>
      <c r="K7" s="107" t="s">
        <v>17</v>
      </c>
      <c r="L7" s="104" t="s">
        <v>18</v>
      </c>
    </row>
    <row r="8" spans="1:12" s="24" customFormat="1" ht="25.2" customHeight="1">
      <c r="A8" s="391">
        <f>'入力用 従事者別直接人件費集計表（前期）'!A17</f>
        <v>2026</v>
      </c>
      <c r="B8" s="392"/>
      <c r="C8" s="96" t="s">
        <v>12</v>
      </c>
      <c r="D8" s="175">
        <f>'入力用 従事者別直接人件費集計表（前期）'!D17</f>
        <v>9</v>
      </c>
      <c r="E8" s="176" t="s">
        <v>21</v>
      </c>
      <c r="F8" s="169">
        <v>1</v>
      </c>
      <c r="G8" s="172">
        <f>'入力用 従事者別直接人件費集計表（前期）'!G17</f>
        <v>0</v>
      </c>
      <c r="H8" s="17"/>
      <c r="I8" s="18" t="str">
        <f>'入力用 従事者別直接人件費集計表（前期）'!I17</f>
        <v>0</v>
      </c>
      <c r="J8" s="33">
        <f>'入力用 従事者別直接人件費集計表（前期）'!J17</f>
        <v>0</v>
      </c>
      <c r="K8" s="19">
        <f>'入力用 従事者別直接人件費集計表（前期）'!K17</f>
        <v>0</v>
      </c>
      <c r="L8" s="20">
        <f>'入力用 従事者別直接人件費集計表（前期）'!L17</f>
        <v>0</v>
      </c>
    </row>
    <row r="9" spans="1:12" s="24" customFormat="1" ht="25.2" customHeight="1">
      <c r="A9" s="361">
        <f>'入力用 従事者別直接人件費集計表（前期）'!A18</f>
        <v>2026</v>
      </c>
      <c r="B9" s="362"/>
      <c r="C9" s="96" t="s">
        <v>12</v>
      </c>
      <c r="D9" s="175">
        <f>'入力用 従事者別直接人件費集計表（前期）'!D18</f>
        <v>10</v>
      </c>
      <c r="E9" s="176" t="s">
        <v>21</v>
      </c>
      <c r="F9" s="169">
        <v>1</v>
      </c>
      <c r="G9" s="172">
        <f>'入力用 従事者別直接人件費集計表（前期）'!G18</f>
        <v>0</v>
      </c>
      <c r="H9" s="17"/>
      <c r="I9" s="18" t="str">
        <f>'入力用 従事者別直接人件費集計表（前期）'!I18</f>
        <v>0</v>
      </c>
      <c r="J9" s="33">
        <f>'入力用 従事者別直接人件費集計表（前期）'!J18</f>
        <v>0</v>
      </c>
      <c r="K9" s="19">
        <f>'入力用 従事者別直接人件費集計表（前期）'!K18</f>
        <v>0</v>
      </c>
      <c r="L9" s="20">
        <f>'入力用 従事者別直接人件費集計表（前期）'!L18</f>
        <v>0</v>
      </c>
    </row>
    <row r="10" spans="1:12" s="24" customFormat="1" ht="25.2" customHeight="1">
      <c r="A10" s="361">
        <f>'入力用 従事者別直接人件費集計表（前期）'!A19</f>
        <v>2026</v>
      </c>
      <c r="B10" s="362"/>
      <c r="C10" s="96" t="s">
        <v>12</v>
      </c>
      <c r="D10" s="175">
        <f>'入力用 従事者別直接人件費集計表（前期）'!D19</f>
        <v>11</v>
      </c>
      <c r="E10" s="176" t="s">
        <v>21</v>
      </c>
      <c r="F10" s="169">
        <f t="shared" ref="F10:F24" si="0">F9</f>
        <v>1</v>
      </c>
      <c r="G10" s="172">
        <f>'入力用 従事者別直接人件費集計表（前期）'!G19</f>
        <v>0</v>
      </c>
      <c r="H10" s="17"/>
      <c r="I10" s="18" t="str">
        <f>'入力用 従事者別直接人件費集計表（前期）'!I19</f>
        <v>0</v>
      </c>
      <c r="J10" s="33">
        <f>'入力用 従事者別直接人件費集計表（前期）'!J19</f>
        <v>0</v>
      </c>
      <c r="K10" s="19">
        <f>'入力用 従事者別直接人件費集計表（前期）'!K19</f>
        <v>0</v>
      </c>
      <c r="L10" s="20">
        <f>'入力用 従事者別直接人件費集計表（前期）'!L19</f>
        <v>0</v>
      </c>
    </row>
    <row r="11" spans="1:12" s="24" customFormat="1" ht="25.2" customHeight="1">
      <c r="A11" s="361">
        <f>'入力用 従事者別直接人件費集計表（前期）'!A20</f>
        <v>2026</v>
      </c>
      <c r="B11" s="362"/>
      <c r="C11" s="96" t="s">
        <v>12</v>
      </c>
      <c r="D11" s="175">
        <f>'入力用 従事者別直接人件費集計表（前期）'!D20</f>
        <v>12</v>
      </c>
      <c r="E11" s="176" t="s">
        <v>21</v>
      </c>
      <c r="F11" s="169">
        <f t="shared" si="0"/>
        <v>1</v>
      </c>
      <c r="G11" s="172">
        <f>'入力用 従事者別直接人件費集計表（前期）'!G20</f>
        <v>0</v>
      </c>
      <c r="H11" s="17"/>
      <c r="I11" s="18" t="str">
        <f>'入力用 従事者別直接人件費集計表（前期）'!I20</f>
        <v>0</v>
      </c>
      <c r="J11" s="33">
        <f>'入力用 従事者別直接人件費集計表（前期）'!J20</f>
        <v>0</v>
      </c>
      <c r="K11" s="19">
        <f>'入力用 従事者別直接人件費集計表（前期）'!K20</f>
        <v>0</v>
      </c>
      <c r="L11" s="20">
        <f>'入力用 従事者別直接人件費集計表（前期）'!L20</f>
        <v>0</v>
      </c>
    </row>
    <row r="12" spans="1:12" s="24" customFormat="1" ht="25.2" customHeight="1">
      <c r="A12" s="361">
        <f>'入力用 従事者別直接人件費集計表（前期）'!A21</f>
        <v>2027</v>
      </c>
      <c r="B12" s="362"/>
      <c r="C12" s="96" t="s">
        <v>12</v>
      </c>
      <c r="D12" s="175">
        <f>'入力用 従事者別直接人件費集計表（前期）'!D21</f>
        <v>1</v>
      </c>
      <c r="E12" s="176" t="s">
        <v>21</v>
      </c>
      <c r="F12" s="169">
        <f t="shared" si="0"/>
        <v>1</v>
      </c>
      <c r="G12" s="172">
        <f>'入力用 従事者別直接人件費集計表（前期）'!G21</f>
        <v>0</v>
      </c>
      <c r="H12" s="17"/>
      <c r="I12" s="18" t="str">
        <f>'入力用 従事者別直接人件費集計表（前期）'!I21</f>
        <v>0</v>
      </c>
      <c r="J12" s="33">
        <f>'入力用 従事者別直接人件費集計表（前期）'!J21</f>
        <v>0</v>
      </c>
      <c r="K12" s="19">
        <f>'入力用 従事者別直接人件費集計表（前期）'!K21</f>
        <v>0</v>
      </c>
      <c r="L12" s="20">
        <f>'入力用 従事者別直接人件費集計表（前期）'!L21</f>
        <v>0</v>
      </c>
    </row>
    <row r="13" spans="1:12" s="24" customFormat="1" ht="25.2" customHeight="1">
      <c r="A13" s="361">
        <f>'入力用 従事者別直接人件費集計表（前期）'!A22</f>
        <v>2027</v>
      </c>
      <c r="B13" s="362"/>
      <c r="C13" s="96" t="s">
        <v>12</v>
      </c>
      <c r="D13" s="175">
        <f>'入力用 従事者別直接人件費集計表（前期）'!D22</f>
        <v>2</v>
      </c>
      <c r="E13" s="176" t="s">
        <v>21</v>
      </c>
      <c r="F13" s="169">
        <f t="shared" si="0"/>
        <v>1</v>
      </c>
      <c r="G13" s="172">
        <f>'入力用 従事者別直接人件費集計表（前期）'!G22</f>
        <v>0</v>
      </c>
      <c r="H13" s="17"/>
      <c r="I13" s="18" t="str">
        <f>'入力用 従事者別直接人件費集計表（前期）'!I22</f>
        <v>0</v>
      </c>
      <c r="J13" s="33">
        <f>'入力用 従事者別直接人件費集計表（前期）'!J22</f>
        <v>0</v>
      </c>
      <c r="K13" s="19">
        <f>'入力用 従事者別直接人件費集計表（前期）'!K22</f>
        <v>0</v>
      </c>
      <c r="L13" s="20">
        <f>'入力用 従事者別直接人件費集計表（前期）'!L22</f>
        <v>0</v>
      </c>
    </row>
    <row r="14" spans="1:12" s="24" customFormat="1" ht="25.2" customHeight="1">
      <c r="A14" s="361">
        <f>'入力用 従事者別直接人件費集計表（前期）'!A23</f>
        <v>2027</v>
      </c>
      <c r="B14" s="362"/>
      <c r="C14" s="96" t="s">
        <v>12</v>
      </c>
      <c r="D14" s="175">
        <f>'入力用 従事者別直接人件費集計表（前期）'!D23</f>
        <v>3</v>
      </c>
      <c r="E14" s="176" t="s">
        <v>21</v>
      </c>
      <c r="F14" s="169">
        <f t="shared" si="0"/>
        <v>1</v>
      </c>
      <c r="G14" s="172">
        <f>'入力用 従事者別直接人件費集計表（前期）'!G23</f>
        <v>0</v>
      </c>
      <c r="H14" s="17"/>
      <c r="I14" s="18" t="str">
        <f>'入力用 従事者別直接人件費集計表（前期）'!I23</f>
        <v>0</v>
      </c>
      <c r="J14" s="33">
        <f>'入力用 従事者別直接人件費集計表（前期）'!J23</f>
        <v>0</v>
      </c>
      <c r="K14" s="19">
        <f>'入力用 従事者別直接人件費集計表（前期）'!K23</f>
        <v>0</v>
      </c>
      <c r="L14" s="20">
        <f>'入力用 従事者別直接人件費集計表（前期）'!L23</f>
        <v>0</v>
      </c>
    </row>
    <row r="15" spans="1:12" s="24" customFormat="1" ht="25.2" customHeight="1">
      <c r="A15" s="361">
        <f>'入力用 従事者別直接人件費集計表（前期）'!A24</f>
        <v>2027</v>
      </c>
      <c r="B15" s="362"/>
      <c r="C15" s="96" t="s">
        <v>12</v>
      </c>
      <c r="D15" s="175">
        <f>'入力用 従事者別直接人件費集計表（前期）'!D24</f>
        <v>4</v>
      </c>
      <c r="E15" s="176" t="s">
        <v>21</v>
      </c>
      <c r="F15" s="169">
        <f t="shared" si="0"/>
        <v>1</v>
      </c>
      <c r="G15" s="172">
        <f>'入力用 従事者別直接人件費集計表（前期）'!G24</f>
        <v>0</v>
      </c>
      <c r="H15" s="17"/>
      <c r="I15" s="18" t="str">
        <f>'入力用 従事者別直接人件費集計表（前期）'!I24</f>
        <v>0</v>
      </c>
      <c r="J15" s="33">
        <f>'入力用 従事者別直接人件費集計表（前期）'!J24</f>
        <v>0</v>
      </c>
      <c r="K15" s="19">
        <f>'入力用 従事者別直接人件費集計表（前期）'!K24</f>
        <v>0</v>
      </c>
      <c r="L15" s="20">
        <f>'入力用 従事者別直接人件費集計表（前期）'!L24</f>
        <v>0</v>
      </c>
    </row>
    <row r="16" spans="1:12" s="24" customFormat="1" ht="25.2" customHeight="1">
      <c r="A16" s="361">
        <f>'入力用 従事者別直接人件費集計表（前期）'!A25</f>
        <v>2027</v>
      </c>
      <c r="B16" s="362"/>
      <c r="C16" s="96" t="s">
        <v>12</v>
      </c>
      <c r="D16" s="175">
        <f>'入力用 従事者別直接人件費集計表（前期）'!D25</f>
        <v>5</v>
      </c>
      <c r="E16" s="176" t="s">
        <v>21</v>
      </c>
      <c r="F16" s="169">
        <f t="shared" si="0"/>
        <v>1</v>
      </c>
      <c r="G16" s="172">
        <f>'入力用 従事者別直接人件費集計表（前期）'!G25</f>
        <v>0</v>
      </c>
      <c r="H16" s="17"/>
      <c r="I16" s="18" t="str">
        <f>'入力用 従事者別直接人件費集計表（前期）'!I25</f>
        <v>0</v>
      </c>
      <c r="J16" s="33">
        <f>'入力用 従事者別直接人件費集計表（前期）'!J25</f>
        <v>0</v>
      </c>
      <c r="K16" s="19">
        <f>'入力用 従事者別直接人件費集計表（前期）'!K25</f>
        <v>0</v>
      </c>
      <c r="L16" s="20">
        <f>'入力用 従事者別直接人件費集計表（前期）'!L25</f>
        <v>0</v>
      </c>
    </row>
    <row r="17" spans="1:14" s="24" customFormat="1" ht="25.2" customHeight="1">
      <c r="A17" s="361" t="str">
        <f>'入力用 従事者別直接人件費集計表（前期）'!A26</f>
        <v>対象外</v>
      </c>
      <c r="B17" s="362"/>
      <c r="C17" s="96" t="s">
        <v>12</v>
      </c>
      <c r="D17" s="177">
        <f>'入力用 従事者別直接人件費集計表（前期）'!D26</f>
        <v>6</v>
      </c>
      <c r="E17" s="176" t="s">
        <v>21</v>
      </c>
      <c r="F17" s="169">
        <f t="shared" si="0"/>
        <v>1</v>
      </c>
      <c r="G17" s="172">
        <f>'入力用 従事者別直接人件費集計表（前期）'!G26</f>
        <v>0</v>
      </c>
      <c r="H17" s="17"/>
      <c r="I17" s="18" t="str">
        <f>'入力用 従事者別直接人件費集計表（前期）'!I26</f>
        <v>0</v>
      </c>
      <c r="J17" s="33">
        <f>'入力用 従事者別直接人件費集計表（前期）'!J26</f>
        <v>0</v>
      </c>
      <c r="K17" s="19">
        <f>'入力用 従事者別直接人件費集計表（前期）'!K26</f>
        <v>0</v>
      </c>
      <c r="L17" s="20">
        <f>'入力用 従事者別直接人件費集計表（前期）'!L26</f>
        <v>0</v>
      </c>
    </row>
    <row r="18" spans="1:14" s="24" customFormat="1" ht="25.2" customHeight="1">
      <c r="A18" s="359" t="str">
        <f>'入力用 従事者別直接人件費集計表（前期）'!A27</f>
        <v>対象外</v>
      </c>
      <c r="B18" s="360"/>
      <c r="C18" s="96" t="s">
        <v>12</v>
      </c>
      <c r="D18" s="94">
        <f>'入力用 従事者別直接人件費集計表（前期）'!D27</f>
        <v>7</v>
      </c>
      <c r="E18" s="95" t="s">
        <v>21</v>
      </c>
      <c r="F18" s="169">
        <f t="shared" si="0"/>
        <v>1</v>
      </c>
      <c r="G18" s="172">
        <f>'入力用 従事者別直接人件費集計表（前期）'!G27</f>
        <v>0</v>
      </c>
      <c r="H18" s="17"/>
      <c r="I18" s="18" t="str">
        <f>'入力用 従事者別直接人件費集計表（前期）'!I27</f>
        <v>0</v>
      </c>
      <c r="J18" s="33">
        <f>'入力用 従事者別直接人件費集計表（前期）'!J27</f>
        <v>0</v>
      </c>
      <c r="K18" s="19">
        <f>'入力用 従事者別直接人件費集計表（前期）'!K27</f>
        <v>0</v>
      </c>
      <c r="L18" s="20">
        <f>'入力用 従事者別直接人件費集計表（前期）'!L27</f>
        <v>0</v>
      </c>
    </row>
    <row r="19" spans="1:14" s="24" customFormat="1" ht="25.2" customHeight="1">
      <c r="A19" s="359" t="str">
        <f>'入力用 従事者別直接人件費集計表（前期）'!A28</f>
        <v>対象外</v>
      </c>
      <c r="B19" s="360"/>
      <c r="C19" s="96" t="s">
        <v>12</v>
      </c>
      <c r="D19" s="94">
        <f>'入力用 従事者別直接人件費集計表（前期）'!D28</f>
        <v>8</v>
      </c>
      <c r="E19" s="95" t="s">
        <v>21</v>
      </c>
      <c r="F19" s="169">
        <f t="shared" si="0"/>
        <v>1</v>
      </c>
      <c r="G19" s="172">
        <f>'入力用 従事者別直接人件費集計表（前期）'!G28</f>
        <v>0</v>
      </c>
      <c r="H19" s="17"/>
      <c r="I19" s="18" t="str">
        <f>'入力用 従事者別直接人件費集計表（前期）'!I28</f>
        <v>0</v>
      </c>
      <c r="J19" s="33">
        <f>'入力用 従事者別直接人件費集計表（前期）'!J28</f>
        <v>0</v>
      </c>
      <c r="K19" s="19">
        <f>'入力用 従事者別直接人件費集計表（前期）'!K28</f>
        <v>0</v>
      </c>
      <c r="L19" s="20">
        <f>'入力用 従事者別直接人件費集計表（前期）'!L28</f>
        <v>0</v>
      </c>
    </row>
    <row r="20" spans="1:14" s="24" customFormat="1" ht="25.2" customHeight="1">
      <c r="A20" s="359"/>
      <c r="B20" s="360"/>
      <c r="C20" s="96" t="s">
        <v>12</v>
      </c>
      <c r="D20" s="94"/>
      <c r="E20" s="95" t="s">
        <v>21</v>
      </c>
      <c r="F20" s="169">
        <f t="shared" si="0"/>
        <v>1</v>
      </c>
      <c r="G20" s="172"/>
      <c r="H20" s="17"/>
      <c r="I20" s="18"/>
      <c r="J20" s="33"/>
      <c r="K20" s="19"/>
      <c r="L20" s="20"/>
    </row>
    <row r="21" spans="1:14" s="24" customFormat="1" ht="25.2" customHeight="1">
      <c r="A21" s="359"/>
      <c r="B21" s="360"/>
      <c r="C21" s="96" t="s">
        <v>12</v>
      </c>
      <c r="D21" s="94"/>
      <c r="E21" s="95" t="s">
        <v>21</v>
      </c>
      <c r="F21" s="169">
        <f t="shared" si="0"/>
        <v>1</v>
      </c>
      <c r="G21" s="172"/>
      <c r="H21" s="17"/>
      <c r="I21" s="18"/>
      <c r="J21" s="33"/>
      <c r="K21" s="19"/>
      <c r="L21" s="20"/>
    </row>
    <row r="22" spans="1:14" ht="25.2" customHeight="1">
      <c r="A22" s="359"/>
      <c r="B22" s="360"/>
      <c r="C22" s="96" t="s">
        <v>12</v>
      </c>
      <c r="D22" s="94"/>
      <c r="E22" s="95" t="s">
        <v>21</v>
      </c>
      <c r="F22" s="169">
        <f t="shared" si="0"/>
        <v>1</v>
      </c>
      <c r="G22" s="173"/>
      <c r="H22" s="17"/>
      <c r="I22" s="18"/>
      <c r="J22" s="33"/>
      <c r="K22" s="19"/>
      <c r="L22" s="20"/>
      <c r="M22" s="24"/>
      <c r="N22" s="24"/>
    </row>
    <row r="23" spans="1:14" s="24" customFormat="1" ht="25.2" customHeight="1">
      <c r="A23" s="359"/>
      <c r="B23" s="360"/>
      <c r="C23" s="96" t="s">
        <v>12</v>
      </c>
      <c r="D23" s="94"/>
      <c r="E23" s="95" t="s">
        <v>21</v>
      </c>
      <c r="F23" s="169">
        <f t="shared" si="0"/>
        <v>1</v>
      </c>
      <c r="G23" s="173"/>
      <c r="H23" s="17"/>
      <c r="I23" s="18"/>
      <c r="J23" s="33"/>
      <c r="K23" s="19"/>
      <c r="L23" s="20"/>
    </row>
    <row r="24" spans="1:14" s="24" customFormat="1" ht="25.2" customHeight="1">
      <c r="A24" s="359"/>
      <c r="B24" s="360"/>
      <c r="C24" s="96" t="s">
        <v>12</v>
      </c>
      <c r="D24" s="94"/>
      <c r="E24" s="95" t="s">
        <v>21</v>
      </c>
      <c r="F24" s="169">
        <f t="shared" si="0"/>
        <v>1</v>
      </c>
      <c r="G24" s="173"/>
      <c r="H24" s="17"/>
      <c r="I24" s="18"/>
      <c r="J24" s="33"/>
      <c r="K24" s="19"/>
      <c r="L24" s="20"/>
    </row>
    <row r="25" spans="1:14" s="24" customFormat="1" ht="25.2" customHeight="1">
      <c r="A25" s="361"/>
      <c r="B25" s="362"/>
      <c r="C25" s="96" t="s">
        <v>12</v>
      </c>
      <c r="D25" s="94"/>
      <c r="E25" s="95" t="s">
        <v>21</v>
      </c>
      <c r="F25" s="170">
        <v>1</v>
      </c>
      <c r="G25" s="173"/>
      <c r="H25" s="17"/>
      <c r="I25" s="18"/>
      <c r="J25" s="33"/>
      <c r="K25" s="19"/>
      <c r="L25" s="20"/>
    </row>
    <row r="26" spans="1:14" s="24" customFormat="1" ht="25.2" customHeight="1">
      <c r="A26" s="361"/>
      <c r="B26" s="362"/>
      <c r="C26" s="96" t="s">
        <v>12</v>
      </c>
      <c r="D26" s="94"/>
      <c r="E26" s="95" t="s">
        <v>21</v>
      </c>
      <c r="F26" s="170">
        <v>1</v>
      </c>
      <c r="G26" s="173"/>
      <c r="H26" s="17"/>
      <c r="I26" s="18"/>
      <c r="J26" s="33"/>
      <c r="K26" s="19"/>
      <c r="L26" s="20"/>
    </row>
    <row r="27" spans="1:14" s="24" customFormat="1" ht="25.2" customHeight="1">
      <c r="A27" s="361"/>
      <c r="B27" s="362"/>
      <c r="C27" s="96" t="s">
        <v>12</v>
      </c>
      <c r="D27" s="94"/>
      <c r="E27" s="95" t="s">
        <v>21</v>
      </c>
      <c r="F27" s="170">
        <v>1</v>
      </c>
      <c r="G27" s="173"/>
      <c r="H27" s="17"/>
      <c r="I27" s="18"/>
      <c r="J27" s="33"/>
      <c r="K27" s="19"/>
      <c r="L27" s="20"/>
    </row>
    <row r="28" spans="1:14" s="24" customFormat="1" ht="25.2" customHeight="1" thickBot="1">
      <c r="A28" s="359"/>
      <c r="B28" s="360"/>
      <c r="C28" s="17" t="s">
        <v>12</v>
      </c>
      <c r="D28" s="94"/>
      <c r="E28" s="95" t="s">
        <v>21</v>
      </c>
      <c r="F28" s="171">
        <f>F24</f>
        <v>1</v>
      </c>
      <c r="G28" s="174"/>
      <c r="H28" s="17"/>
      <c r="I28" s="18"/>
      <c r="J28" s="33"/>
      <c r="K28" s="19"/>
      <c r="L28" s="20"/>
    </row>
    <row r="29" spans="1:14" ht="30" customHeight="1" thickBot="1">
      <c r="A29" s="373" t="s">
        <v>26</v>
      </c>
      <c r="B29" s="374"/>
      <c r="C29" s="374"/>
      <c r="D29" s="374"/>
      <c r="E29" s="374"/>
      <c r="F29" s="374"/>
      <c r="G29" s="375"/>
      <c r="H29" s="103"/>
      <c r="I29" s="99"/>
      <c r="J29" s="100">
        <f>SUM(J8:J28)</f>
        <v>0</v>
      </c>
      <c r="K29" s="101">
        <f t="shared" ref="K29:L29" si="1">SUM(K8:K28)</f>
        <v>0</v>
      </c>
      <c r="L29" s="102">
        <f t="shared" si="1"/>
        <v>0</v>
      </c>
    </row>
    <row r="30" spans="1:14" ht="19.5" customHeight="1">
      <c r="A30" s="178"/>
      <c r="B30" s="178"/>
      <c r="C30" s="178"/>
      <c r="D30" s="181"/>
      <c r="E30" s="179"/>
      <c r="F30" s="179"/>
      <c r="G30" s="178"/>
      <c r="H30" s="180"/>
      <c r="I30" s="178"/>
      <c r="J30" s="178"/>
      <c r="K30" s="178"/>
      <c r="L30" s="178"/>
    </row>
    <row r="31" spans="1:14" ht="19.5" customHeight="1">
      <c r="A31" s="27"/>
      <c r="B31" s="27"/>
      <c r="C31" s="182"/>
      <c r="D31" s="182"/>
      <c r="E31" s="182"/>
      <c r="F31" s="182"/>
      <c r="G31" s="182"/>
      <c r="H31" s="29"/>
      <c r="I31" s="27"/>
      <c r="J31" s="27"/>
      <c r="K31" s="27"/>
      <c r="L31" s="27"/>
    </row>
    <row r="32" spans="1:14" ht="19.5" customHeight="1">
      <c r="E32" s="30"/>
      <c r="F32" s="30"/>
    </row>
    <row r="33" spans="4:16" ht="19.5" customHeight="1">
      <c r="E33" s="30"/>
      <c r="F33" s="30"/>
    </row>
    <row r="34" spans="4:16" ht="19.5" customHeight="1">
      <c r="E34" s="30"/>
      <c r="F34" s="30"/>
    </row>
    <row r="35" spans="4:16" ht="19.5" customHeight="1">
      <c r="D35" s="27"/>
      <c r="E35" s="28"/>
      <c r="F35" s="28"/>
    </row>
    <row r="36" spans="4:16" ht="19.5" customHeight="1">
      <c r="E36" s="30"/>
      <c r="F36" s="30"/>
    </row>
    <row r="37" spans="4:16" ht="19.5" customHeight="1">
      <c r="E37" s="30"/>
      <c r="F37" s="30"/>
    </row>
    <row r="38" spans="4:16" ht="19.5" customHeight="1">
      <c r="D38" s="27"/>
      <c r="E38" s="28"/>
      <c r="F38" s="28"/>
    </row>
    <row r="39" spans="4:16" ht="21.6" customHeight="1">
      <c r="D39" s="27"/>
      <c r="E39" s="28"/>
      <c r="F39" s="28"/>
    </row>
    <row r="40" spans="4:16" ht="19.5" customHeight="1"/>
    <row r="41" spans="4:16" ht="21.75" customHeight="1"/>
    <row r="44" spans="4:16" ht="20.100000000000001" customHeight="1">
      <c r="M44" s="371"/>
      <c r="N44" s="371"/>
      <c r="O44" s="371"/>
      <c r="P44" s="371"/>
    </row>
    <row r="45" spans="4:16" ht="20.100000000000001" customHeight="1">
      <c r="M45" s="65"/>
      <c r="N45" s="65"/>
      <c r="O45" s="163"/>
      <c r="P45" s="65"/>
    </row>
    <row r="46" spans="4:16" ht="20.100000000000001" customHeight="1">
      <c r="M46" s="66"/>
      <c r="N46" s="65"/>
      <c r="O46" s="163"/>
      <c r="P46" s="65"/>
    </row>
    <row r="47" spans="4:16" ht="20.100000000000001" customHeight="1">
      <c r="M47" s="65"/>
      <c r="N47" s="65"/>
      <c r="O47" s="163"/>
      <c r="P47" s="65"/>
    </row>
    <row r="48" spans="4:16" ht="20.100000000000001" customHeight="1">
      <c r="M48" s="65"/>
      <c r="N48" s="65"/>
      <c r="O48" s="163"/>
      <c r="P48" s="65"/>
    </row>
    <row r="49" spans="13:16" ht="20.100000000000001" customHeight="1">
      <c r="M49" s="65"/>
      <c r="N49" s="65"/>
      <c r="O49" s="163"/>
      <c r="P49" s="65"/>
    </row>
    <row r="50" spans="13:16" ht="20.100000000000001" customHeight="1">
      <c r="M50" s="65"/>
      <c r="N50" s="65"/>
      <c r="O50" s="163"/>
      <c r="P50" s="65"/>
    </row>
    <row r="51" spans="13:16" ht="20.100000000000001" customHeight="1">
      <c r="M51" s="65"/>
      <c r="N51" s="65"/>
      <c r="O51" s="163"/>
      <c r="P51" s="65"/>
    </row>
    <row r="52" spans="13:16" ht="20.100000000000001" customHeight="1">
      <c r="M52" s="65"/>
      <c r="N52" s="65"/>
      <c r="O52" s="163"/>
      <c r="P52" s="65"/>
    </row>
    <row r="53" spans="13:16" ht="20.100000000000001" customHeight="1">
      <c r="M53" s="65"/>
      <c r="N53" s="65"/>
      <c r="O53" s="163"/>
      <c r="P53" s="65"/>
    </row>
    <row r="54" spans="13:16" ht="20.100000000000001" customHeight="1">
      <c r="M54" s="65"/>
      <c r="N54" s="65"/>
      <c r="O54" s="163"/>
      <c r="P54" s="65"/>
    </row>
    <row r="55" spans="13:16" ht="20.100000000000001" customHeight="1">
      <c r="M55" s="65"/>
      <c r="N55" s="65"/>
      <c r="O55" s="163"/>
      <c r="P55" s="65"/>
    </row>
    <row r="56" spans="13:16" ht="20.100000000000001" customHeight="1">
      <c r="M56" s="65"/>
      <c r="N56" s="65"/>
      <c r="O56" s="163"/>
      <c r="P56" s="65"/>
    </row>
    <row r="57" spans="13:16" ht="20.100000000000001" customHeight="1">
      <c r="M57" s="65"/>
      <c r="N57" s="65"/>
      <c r="O57" s="163"/>
      <c r="P57" s="65"/>
    </row>
    <row r="58" spans="13:16" ht="20.100000000000001" customHeight="1">
      <c r="M58" s="65"/>
      <c r="N58" s="65"/>
      <c r="O58" s="163"/>
      <c r="P58" s="65"/>
    </row>
    <row r="59" spans="13:16" ht="20.100000000000001" customHeight="1">
      <c r="M59" s="65"/>
      <c r="N59" s="65"/>
      <c r="O59" s="163"/>
      <c r="P59" s="65"/>
    </row>
    <row r="60" spans="13:16" ht="20.100000000000001" customHeight="1">
      <c r="M60" s="65"/>
      <c r="N60" s="65"/>
      <c r="O60" s="163"/>
      <c r="P60" s="65"/>
    </row>
    <row r="61" spans="13:16" ht="20.100000000000001" customHeight="1">
      <c r="M61" s="65"/>
      <c r="N61" s="65"/>
      <c r="O61" s="163"/>
      <c r="P61" s="65"/>
    </row>
    <row r="62" spans="13:16" ht="20.100000000000001" customHeight="1">
      <c r="M62" s="65"/>
      <c r="N62" s="65"/>
      <c r="O62" s="163"/>
      <c r="P62" s="65"/>
    </row>
    <row r="63" spans="13:16" ht="20.100000000000001" customHeight="1">
      <c r="M63" s="65"/>
      <c r="N63" s="65"/>
      <c r="O63" s="163"/>
      <c r="P63" s="65"/>
    </row>
    <row r="64" spans="13:16" ht="20.100000000000001" customHeight="1">
      <c r="M64" s="65"/>
      <c r="N64" s="65"/>
      <c r="O64" s="163"/>
      <c r="P64" s="65"/>
    </row>
    <row r="65" spans="13:16" ht="20.100000000000001" customHeight="1">
      <c r="M65" s="65"/>
      <c r="N65" s="65"/>
      <c r="O65" s="163"/>
      <c r="P65" s="65"/>
    </row>
    <row r="66" spans="13:16" ht="20.100000000000001" customHeight="1">
      <c r="M66" s="65"/>
      <c r="N66" s="65"/>
      <c r="O66" s="163"/>
      <c r="P66" s="65"/>
    </row>
    <row r="67" spans="13:16" ht="20.100000000000001" customHeight="1">
      <c r="M67" s="65"/>
      <c r="N67" s="65"/>
      <c r="O67" s="163"/>
      <c r="P67" s="65"/>
    </row>
    <row r="68" spans="13:16" ht="20.100000000000001" customHeight="1">
      <c r="M68" s="65"/>
      <c r="N68" s="65"/>
      <c r="O68" s="163"/>
      <c r="P68" s="65"/>
    </row>
    <row r="69" spans="13:16" ht="20.100000000000001" customHeight="1">
      <c r="M69" s="65"/>
      <c r="N69" s="65"/>
      <c r="O69" s="163"/>
      <c r="P69" s="65"/>
    </row>
    <row r="70" spans="13:16" ht="20.100000000000001" customHeight="1">
      <c r="M70" s="65"/>
      <c r="N70" s="65"/>
      <c r="O70" s="163"/>
      <c r="P70" s="65"/>
    </row>
    <row r="71" spans="13:16" ht="20.100000000000001" customHeight="1">
      <c r="M71" s="65"/>
      <c r="N71" s="65"/>
      <c r="O71" s="163"/>
      <c r="P71" s="65"/>
    </row>
    <row r="72" spans="13:16" ht="20.100000000000001" customHeight="1">
      <c r="M72" s="65"/>
      <c r="N72" s="65"/>
      <c r="O72" s="163"/>
      <c r="P72" s="65"/>
    </row>
    <row r="73" spans="13:16" ht="20.100000000000001" customHeight="1">
      <c r="M73" s="65"/>
      <c r="N73" s="65"/>
      <c r="O73" s="163"/>
      <c r="P73" s="65"/>
    </row>
    <row r="74" spans="13:16" ht="20.100000000000001" customHeight="1">
      <c r="M74" s="65"/>
      <c r="N74" s="65"/>
      <c r="O74" s="163"/>
      <c r="P74" s="65"/>
    </row>
    <row r="75" spans="13:16" ht="20.100000000000001" customHeight="1">
      <c r="M75" s="65"/>
      <c r="N75" s="65"/>
      <c r="O75" s="163"/>
      <c r="P75" s="65"/>
    </row>
    <row r="76" spans="13:16" ht="20.100000000000001" customHeight="1">
      <c r="M76" s="65"/>
      <c r="N76" s="65"/>
      <c r="O76" s="163"/>
      <c r="P76" s="65"/>
    </row>
    <row r="77" spans="13:16" ht="20.100000000000001" customHeight="1">
      <c r="M77" s="65"/>
      <c r="N77" s="65"/>
      <c r="O77" s="163"/>
      <c r="P77" s="65"/>
    </row>
    <row r="78" spans="13:16" ht="20.100000000000001" customHeight="1">
      <c r="M78" s="65"/>
      <c r="N78" s="65"/>
      <c r="O78" s="163"/>
      <c r="P78" s="65"/>
    </row>
    <row r="79" spans="13:16" ht="20.100000000000001" customHeight="1">
      <c r="M79" s="65"/>
      <c r="N79" s="65"/>
      <c r="O79" s="65"/>
      <c r="P79" s="65"/>
    </row>
    <row r="80" spans="13:16" ht="20.100000000000001" customHeight="1">
      <c r="M80" s="65"/>
      <c r="N80" s="65"/>
      <c r="O80" s="65"/>
      <c r="P80" s="65"/>
    </row>
  </sheetData>
  <mergeCells count="32">
    <mergeCell ref="A11:B11"/>
    <mergeCell ref="A2:L2"/>
    <mergeCell ref="A3:L3"/>
    <mergeCell ref="A4:L4"/>
    <mergeCell ref="A5:C5"/>
    <mergeCell ref="D5:L5"/>
    <mergeCell ref="A6:C6"/>
    <mergeCell ref="D6:L6"/>
    <mergeCell ref="A7:C7"/>
    <mergeCell ref="D7:E7"/>
    <mergeCell ref="A8:B8"/>
    <mergeCell ref="A9:B9"/>
    <mergeCell ref="A10:B10"/>
    <mergeCell ref="A23:B23"/>
    <mergeCell ref="A12:B12"/>
    <mergeCell ref="A13:B13"/>
    <mergeCell ref="A14:B14"/>
    <mergeCell ref="A15:B15"/>
    <mergeCell ref="A16:B16"/>
    <mergeCell ref="A17:B17"/>
    <mergeCell ref="A18:B18"/>
    <mergeCell ref="A19:B19"/>
    <mergeCell ref="A20:B20"/>
    <mergeCell ref="A21:B21"/>
    <mergeCell ref="A22:B22"/>
    <mergeCell ref="M44:P44"/>
    <mergeCell ref="A24:B24"/>
    <mergeCell ref="A25:B25"/>
    <mergeCell ref="A26:B26"/>
    <mergeCell ref="A27:B27"/>
    <mergeCell ref="A28:B28"/>
    <mergeCell ref="A29:G29"/>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AP43"/>
  <sheetViews>
    <sheetView view="pageBreakPreview" zoomScale="60" zoomScaleNormal="70" workbookViewId="0"/>
  </sheetViews>
  <sheetFormatPr defaultColWidth="11.33203125" defaultRowHeight="13.2"/>
  <cols>
    <col min="1" max="1" width="16.4414062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4" width="37.6640625" style="282" customWidth="1"/>
    <col min="15" max="15" width="9.21875" style="46" hidden="1" customWidth="1"/>
    <col min="16" max="16" width="15.44140625" style="46" hidden="1" customWidth="1"/>
    <col min="17" max="18" width="11.21875" style="46" hidden="1" customWidth="1"/>
    <col min="19" max="19" width="3.77734375" style="46" hidden="1" customWidth="1"/>
    <col min="20" max="20" width="7.44140625" style="46" hidden="1" customWidth="1"/>
    <col min="21" max="21" width="5" style="46" hidden="1" customWidth="1"/>
    <col min="22" max="22" width="11.21875" style="46" hidden="1" customWidth="1"/>
    <col min="23" max="23" width="17.6640625" style="46" hidden="1" customWidth="1"/>
    <col min="24" max="24" width="10.6640625" style="46" hidden="1" customWidth="1"/>
    <col min="25" max="25" width="16.77734375" style="46" hidden="1" customWidth="1"/>
    <col min="26" max="29" width="10.6640625" style="46" hidden="1" customWidth="1"/>
    <col min="30" max="30" width="4.33203125" style="46" hidden="1" customWidth="1"/>
    <col min="31" max="31" width="19" style="46" hidden="1" customWidth="1"/>
    <col min="32" max="32" width="12.44140625" style="46" hidden="1" customWidth="1"/>
    <col min="33" max="33" width="7.6640625" style="46" hidden="1" customWidth="1"/>
    <col min="34" max="34" width="10.6640625" style="46" hidden="1" customWidth="1"/>
    <col min="35" max="35" width="9.21875" style="46" hidden="1" customWidth="1"/>
    <col min="36" max="36" width="7.109375" style="46" hidden="1" customWidth="1"/>
    <col min="37" max="37" width="9.33203125" style="46" hidden="1" customWidth="1"/>
    <col min="38" max="38" width="10.6640625" style="46" hidden="1" customWidth="1"/>
    <col min="39" max="39" width="9.21875" style="46" hidden="1" customWidth="1"/>
    <col min="40" max="40" width="28" style="46" hidden="1" customWidth="1"/>
    <col min="41" max="41" width="10.6640625" style="46" hidden="1" customWidth="1"/>
    <col min="42" max="42" width="6.6640625" style="46" hidden="1" customWidth="1"/>
    <col min="43" max="43" width="10.6640625" style="46" customWidth="1"/>
    <col min="44" max="59" width="11.33203125" style="46" customWidth="1"/>
    <col min="60"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（2026年1月支払分）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従事者別直接人件費集計表（前期）'!A8</f>
        <v>2025</v>
      </c>
      <c r="AK1" s="150" t="str">
        <f>AJ1&amp;"年"</f>
        <v>2025年</v>
      </c>
      <c r="AM1" s="49" t="s">
        <v>43</v>
      </c>
      <c r="AN1" s="51" t="str">
        <f ca="1">RIGHT(CELL("filename",A1),LEN(CELL("filename",A1))-FIND("]",CELL("filename",A1)))</f>
        <v>2025年12月 作業</v>
      </c>
      <c r="AO1" s="276"/>
      <c r="AP1" s="277"/>
    </row>
    <row r="2" spans="1:42" ht="24.75" customHeight="1">
      <c r="C2" s="97"/>
      <c r="D2" s="404"/>
      <c r="E2" s="404"/>
      <c r="F2" s="404"/>
      <c r="G2" s="404"/>
      <c r="H2" s="404"/>
      <c r="I2" s="404"/>
      <c r="J2" s="404"/>
      <c r="K2" s="404"/>
      <c r="L2" s="404"/>
      <c r="M2" s="404"/>
      <c r="N2" s="404"/>
      <c r="O2" s="98"/>
      <c r="P2" s="98"/>
      <c r="Q2" s="98"/>
      <c r="AD2" s="400"/>
      <c r="AE2" s="47"/>
      <c r="AF2" s="48">
        <f>初期条件設定表!$C$11</f>
        <v>0</v>
      </c>
      <c r="AG2" s="48">
        <f>初期条件設定表!$E$11</f>
        <v>0</v>
      </c>
      <c r="AI2" s="49" t="s">
        <v>13</v>
      </c>
      <c r="AJ2" s="50">
        <f>'入力用 従事者別直接人件費集計表（前期）'!D9</f>
        <v>1</v>
      </c>
      <c r="AK2" s="150" t="str">
        <f>(AJ1&amp;"-"&amp;AJ2&amp;"月")</f>
        <v>2025-1月</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45627</v>
      </c>
      <c r="AK3" s="150"/>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45657</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v>0</v>
      </c>
      <c r="AG6" s="46" t="s">
        <v>38</v>
      </c>
      <c r="AH6" s="405" t="s">
        <v>107</v>
      </c>
      <c r="AI6" s="405"/>
      <c r="AJ6" s="285">
        <f>初期条件設定表!$C$15</f>
        <v>0</v>
      </c>
    </row>
    <row r="7" spans="1:42" s="274" customFormat="1" ht="24" customHeight="1" thickBot="1">
      <c r="A7" s="413" t="s">
        <v>7</v>
      </c>
      <c r="B7" s="415" t="s">
        <v>6</v>
      </c>
      <c r="C7" s="415"/>
      <c r="D7" s="415"/>
      <c r="E7" s="417" t="s">
        <v>5</v>
      </c>
      <c r="F7" s="418"/>
      <c r="G7" s="418"/>
      <c r="H7" s="419"/>
      <c r="I7" s="425" t="s">
        <v>106</v>
      </c>
      <c r="J7" s="425" t="s">
        <v>105</v>
      </c>
      <c r="K7" s="417" t="s">
        <v>4</v>
      </c>
      <c r="L7" s="419"/>
      <c r="M7" s="406" t="s">
        <v>114</v>
      </c>
      <c r="N7" s="407"/>
      <c r="O7" s="412" t="s">
        <v>55</v>
      </c>
      <c r="P7" s="411" t="s">
        <v>34</v>
      </c>
      <c r="Q7" s="411" t="s">
        <v>35</v>
      </c>
      <c r="R7" s="411" t="s">
        <v>56</v>
      </c>
      <c r="S7" s="411"/>
      <c r="T7" s="411" t="s">
        <v>54</v>
      </c>
      <c r="U7" s="411"/>
      <c r="V7" s="411" t="s">
        <v>57</v>
      </c>
      <c r="W7" s="408" t="s">
        <v>58</v>
      </c>
      <c r="AI7" s="274" t="s">
        <v>110</v>
      </c>
      <c r="AJ7" s="286">
        <f>IF(初期条件設定表!C26="当月",'入力用 従事者別直接人件費集計表（前期）'!A8,'入力用 従事者別直接人件費集計表（前期）'!A9)</f>
        <v>2026</v>
      </c>
    </row>
    <row r="8" spans="1:42" s="274" customFormat="1" ht="24" customHeight="1" thickBot="1">
      <c r="A8" s="414"/>
      <c r="B8" s="416"/>
      <c r="C8" s="416"/>
      <c r="D8" s="416"/>
      <c r="E8" s="420"/>
      <c r="F8" s="421"/>
      <c r="G8" s="421"/>
      <c r="H8" s="422"/>
      <c r="I8" s="426"/>
      <c r="J8" s="426"/>
      <c r="K8" s="423"/>
      <c r="L8" s="424"/>
      <c r="M8" s="287" t="s">
        <v>115</v>
      </c>
      <c r="N8" s="288" t="s">
        <v>120</v>
      </c>
      <c r="O8" s="412"/>
      <c r="P8" s="411"/>
      <c r="Q8" s="411"/>
      <c r="R8" s="411"/>
      <c r="S8" s="411"/>
      <c r="T8" s="411"/>
      <c r="U8" s="411"/>
      <c r="V8" s="411"/>
      <c r="W8" s="408"/>
      <c r="AI8" s="274" t="s">
        <v>109</v>
      </c>
      <c r="AJ8" s="289">
        <f>IF(初期条件設定表!C26="当月",'入力用 従事者別直接人件費集計表（前期）'!D8,'入力用 従事者別直接人件費集計表（前期）'!D9)</f>
        <v>1</v>
      </c>
    </row>
    <row r="9" spans="1:42" ht="46.2" customHeight="1">
      <c r="A9" s="290">
        <f>Y9</f>
        <v>45627</v>
      </c>
      <c r="B9" s="84" t="s">
        <v>32</v>
      </c>
      <c r="C9" s="292" t="s">
        <v>3</v>
      </c>
      <c r="D9" s="87" t="s">
        <v>32</v>
      </c>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11"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45627</v>
      </c>
      <c r="AA9" s="62"/>
    </row>
    <row r="10" spans="1:42" ht="46.2" customHeight="1">
      <c r="A10" s="290">
        <f t="shared" ref="A10:A27" si="8">Y10</f>
        <v>45628</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45628</v>
      </c>
      <c r="AA10" s="62"/>
      <c r="AE10" s="297" t="s">
        <v>116</v>
      </c>
      <c r="AF10" s="297" t="s">
        <v>126</v>
      </c>
    </row>
    <row r="11" spans="1:42" ht="46.2" customHeight="1">
      <c r="A11" s="290">
        <f t="shared" si="8"/>
        <v>45629</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45629</v>
      </c>
      <c r="AA11" s="62"/>
      <c r="AD11" s="46">
        <v>1</v>
      </c>
      <c r="AE11" s="298" t="str">
        <f>初期条件設定表!U5</f>
        <v>　</v>
      </c>
      <c r="AF11" s="299" t="str">
        <f>初期条件設定表!V5</f>
        <v>　</v>
      </c>
    </row>
    <row r="12" spans="1:42" ht="46.2" customHeight="1">
      <c r="A12" s="290">
        <f t="shared" si="8"/>
        <v>45630</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IFERROR(MIN(IF(P12&gt;0,FLOOR(P12,"0:30"),""),$AJ$6),"")</f>
        <v/>
      </c>
      <c r="R12" s="61" t="str">
        <f t="shared" si="3"/>
        <v/>
      </c>
      <c r="S12" s="61" t="str">
        <f t="shared" si="4"/>
        <v/>
      </c>
      <c r="T12" s="61" t="str">
        <f t="shared" si="5"/>
        <v/>
      </c>
      <c r="U12" s="61" t="str">
        <f t="shared" si="6"/>
        <v/>
      </c>
      <c r="V12" s="61" t="str">
        <f t="shared" si="7"/>
        <v/>
      </c>
      <c r="W12" s="61" t="str">
        <f t="shared" si="11"/>
        <v/>
      </c>
      <c r="Y12" s="295">
        <f t="shared" si="12"/>
        <v>45630</v>
      </c>
      <c r="AA12" s="62"/>
      <c r="AD12" s="46">
        <v>2</v>
      </c>
      <c r="AE12" s="298" t="str">
        <f>初期条件設定表!U6</f>
        <v>要件定義</v>
      </c>
      <c r="AF12" s="300">
        <f>初期条件設定表!V6</f>
        <v>0</v>
      </c>
    </row>
    <row r="13" spans="1:42" ht="46.2" customHeight="1">
      <c r="A13" s="290">
        <f t="shared" si="8"/>
        <v>45631</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IFERROR(MIN(IF(P13&gt;0,FLOOR(P13,"0:30"),""),$AJ$6),"")</f>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45631</v>
      </c>
      <c r="Z13" s="61" t="str">
        <f t="shared" ref="Z13:Z33" si="14">IF(OR(DBCS($B13)="：",$B13="",DBCS($D13)="：",$D13=""),"",MAX(MIN($D13,TIME(23,59,59))-MAX($B13,$AG$1),0))</f>
        <v/>
      </c>
      <c r="AA13" s="62"/>
      <c r="AD13" s="46">
        <v>3</v>
      </c>
      <c r="AE13" s="298" t="str">
        <f>初期条件設定表!U7</f>
        <v>目標仕様</v>
      </c>
      <c r="AF13" s="300">
        <f>初期条件設定表!V7</f>
        <v>0</v>
      </c>
    </row>
    <row r="14" spans="1:42" ht="46.2" customHeight="1">
      <c r="A14" s="290">
        <f t="shared" si="8"/>
        <v>45632</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ref="Q14:Q35" si="17">IFERROR(MIN(IF(P14&gt;0,FLOOR(P14,"0:30"),""),$AJ$6),"")</f>
        <v/>
      </c>
      <c r="R14" s="61" t="str">
        <f t="shared" si="3"/>
        <v/>
      </c>
      <c r="S14" s="61" t="str">
        <f t="shared" si="4"/>
        <v/>
      </c>
      <c r="T14" s="61" t="str">
        <f t="shared" si="5"/>
        <v/>
      </c>
      <c r="U14" s="61" t="str">
        <f t="shared" si="6"/>
        <v/>
      </c>
      <c r="V14" s="61" t="str">
        <f t="shared" si="7"/>
        <v/>
      </c>
      <c r="W14" s="61" t="str">
        <f t="shared" si="11"/>
        <v/>
      </c>
      <c r="X14" s="61" t="str">
        <f t="shared" si="13"/>
        <v/>
      </c>
      <c r="Y14" s="295">
        <f t="shared" si="12"/>
        <v>45632</v>
      </c>
      <c r="Z14" s="61" t="str">
        <f t="shared" si="14"/>
        <v/>
      </c>
      <c r="AA14" s="62"/>
      <c r="AD14" s="46">
        <v>4</v>
      </c>
      <c r="AE14" s="298" t="str">
        <f>初期条件設定表!U8</f>
        <v>設計</v>
      </c>
      <c r="AF14" s="300">
        <f>初期条件設定表!V8</f>
        <v>0</v>
      </c>
    </row>
    <row r="15" spans="1:42" ht="46.2" customHeight="1">
      <c r="A15" s="290">
        <f t="shared" si="8"/>
        <v>45633</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17"/>
        <v/>
      </c>
      <c r="R15" s="61" t="str">
        <f t="shared" si="3"/>
        <v/>
      </c>
      <c r="S15" s="61" t="str">
        <f t="shared" si="4"/>
        <v/>
      </c>
      <c r="T15" s="61" t="str">
        <f t="shared" si="5"/>
        <v/>
      </c>
      <c r="U15" s="61" t="str">
        <f t="shared" si="6"/>
        <v/>
      </c>
      <c r="V15" s="61" t="str">
        <f t="shared" si="7"/>
        <v/>
      </c>
      <c r="W15" s="61" t="str">
        <f t="shared" si="11"/>
        <v/>
      </c>
      <c r="X15" s="61" t="str">
        <f t="shared" si="13"/>
        <v/>
      </c>
      <c r="Y15" s="295">
        <f t="shared" si="12"/>
        <v>45633</v>
      </c>
      <c r="Z15" s="61" t="str">
        <f t="shared" si="14"/>
        <v/>
      </c>
      <c r="AA15" s="62"/>
      <c r="AD15" s="46">
        <v>5</v>
      </c>
      <c r="AE15" s="298" t="str">
        <f>初期条件設定表!U9</f>
        <v>プログラミング</v>
      </c>
      <c r="AF15" s="300">
        <f>初期条件設定表!V9</f>
        <v>0</v>
      </c>
    </row>
    <row r="16" spans="1:42" ht="46.2" customHeight="1">
      <c r="A16" s="290">
        <f t="shared" si="8"/>
        <v>45634</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17"/>
        <v/>
      </c>
      <c r="R16" s="61" t="str">
        <f t="shared" si="3"/>
        <v/>
      </c>
      <c r="S16" s="61" t="str">
        <f t="shared" si="4"/>
        <v/>
      </c>
      <c r="T16" s="61" t="str">
        <f t="shared" si="5"/>
        <v/>
      </c>
      <c r="U16" s="61" t="str">
        <f t="shared" si="6"/>
        <v/>
      </c>
      <c r="V16" s="61" t="str">
        <f t="shared" si="7"/>
        <v/>
      </c>
      <c r="W16" s="61" t="str">
        <f t="shared" si="11"/>
        <v/>
      </c>
      <c r="X16" s="61" t="str">
        <f t="shared" si="13"/>
        <v/>
      </c>
      <c r="Y16" s="295">
        <f t="shared" si="12"/>
        <v>45634</v>
      </c>
      <c r="Z16" s="61" t="str">
        <f t="shared" si="14"/>
        <v/>
      </c>
      <c r="AA16" s="62"/>
      <c r="AD16" s="46">
        <v>6</v>
      </c>
      <c r="AE16" s="298" t="str">
        <f>初期条件設定表!U10</f>
        <v>試作</v>
      </c>
      <c r="AF16" s="300">
        <f>初期条件設定表!V10</f>
        <v>0</v>
      </c>
    </row>
    <row r="17" spans="1:32" ht="46.2" customHeight="1">
      <c r="A17" s="290">
        <f t="shared" si="8"/>
        <v>45635</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17"/>
        <v/>
      </c>
      <c r="R17" s="61" t="str">
        <f t="shared" si="3"/>
        <v/>
      </c>
      <c r="S17" s="61" t="str">
        <f t="shared" si="4"/>
        <v/>
      </c>
      <c r="T17" s="61" t="str">
        <f t="shared" si="5"/>
        <v/>
      </c>
      <c r="U17" s="61" t="str">
        <f t="shared" si="6"/>
        <v/>
      </c>
      <c r="V17" s="61" t="str">
        <f t="shared" si="7"/>
        <v/>
      </c>
      <c r="W17" s="61" t="str">
        <f t="shared" si="11"/>
        <v/>
      </c>
      <c r="X17" s="61" t="str">
        <f t="shared" si="13"/>
        <v/>
      </c>
      <c r="Y17" s="295">
        <f t="shared" si="12"/>
        <v>45635</v>
      </c>
      <c r="Z17" s="61" t="str">
        <f t="shared" si="14"/>
        <v/>
      </c>
      <c r="AA17" s="62"/>
      <c r="AD17" s="46">
        <v>7</v>
      </c>
      <c r="AE17" s="298" t="str">
        <f>初期条件設定表!U11</f>
        <v>単体テスト</v>
      </c>
      <c r="AF17" s="300">
        <f>初期条件設定表!V11</f>
        <v>0</v>
      </c>
    </row>
    <row r="18" spans="1:32" ht="46.2" customHeight="1">
      <c r="A18" s="290">
        <f t="shared" si="8"/>
        <v>45636</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17"/>
        <v/>
      </c>
      <c r="R18" s="61" t="str">
        <f t="shared" si="3"/>
        <v/>
      </c>
      <c r="S18" s="61" t="str">
        <f t="shared" si="4"/>
        <v/>
      </c>
      <c r="T18" s="61" t="str">
        <f t="shared" si="5"/>
        <v/>
      </c>
      <c r="U18" s="61" t="str">
        <f t="shared" si="6"/>
        <v/>
      </c>
      <c r="V18" s="61" t="str">
        <f t="shared" si="7"/>
        <v/>
      </c>
      <c r="W18" s="61" t="str">
        <f t="shared" si="11"/>
        <v/>
      </c>
      <c r="X18" s="61" t="str">
        <f t="shared" si="13"/>
        <v/>
      </c>
      <c r="Y18" s="295">
        <f t="shared" si="12"/>
        <v>45636</v>
      </c>
      <c r="Z18" s="61" t="str">
        <f t="shared" si="14"/>
        <v/>
      </c>
      <c r="AA18" s="62"/>
      <c r="AD18" s="46">
        <v>8</v>
      </c>
      <c r="AE18" s="298" t="str">
        <f>初期条件設定表!U12</f>
        <v>総合テスト</v>
      </c>
      <c r="AF18" s="300">
        <f>初期条件設定表!V12</f>
        <v>0</v>
      </c>
    </row>
    <row r="19" spans="1:32" ht="46.2" customHeight="1">
      <c r="A19" s="290">
        <f t="shared" si="8"/>
        <v>45637</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17"/>
        <v/>
      </c>
      <c r="R19" s="61" t="str">
        <f t="shared" si="3"/>
        <v/>
      </c>
      <c r="S19" s="61" t="str">
        <f t="shared" si="4"/>
        <v/>
      </c>
      <c r="T19" s="61" t="str">
        <f t="shared" si="5"/>
        <v/>
      </c>
      <c r="U19" s="61" t="str">
        <f t="shared" si="6"/>
        <v/>
      </c>
      <c r="V19" s="61" t="str">
        <f t="shared" si="7"/>
        <v/>
      </c>
      <c r="W19" s="61" t="str">
        <f t="shared" si="11"/>
        <v/>
      </c>
      <c r="X19" s="61" t="str">
        <f t="shared" si="13"/>
        <v/>
      </c>
      <c r="Y19" s="295">
        <f t="shared" si="12"/>
        <v>45637</v>
      </c>
      <c r="Z19" s="61" t="str">
        <f t="shared" si="14"/>
        <v/>
      </c>
      <c r="AA19" s="62"/>
      <c r="AD19" s="46">
        <v>9</v>
      </c>
      <c r="AE19" s="298">
        <f>初期条件設定表!U13</f>
        <v>0</v>
      </c>
      <c r="AF19" s="300">
        <f>初期条件設定表!V13</f>
        <v>0</v>
      </c>
    </row>
    <row r="20" spans="1:32" ht="46.2" customHeight="1">
      <c r="A20" s="290">
        <f t="shared" si="8"/>
        <v>45638</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17"/>
        <v/>
      </c>
      <c r="R20" s="61" t="str">
        <f t="shared" si="3"/>
        <v/>
      </c>
      <c r="S20" s="61" t="str">
        <f t="shared" si="4"/>
        <v/>
      </c>
      <c r="T20" s="61" t="str">
        <f t="shared" si="5"/>
        <v/>
      </c>
      <c r="U20" s="61" t="str">
        <f t="shared" si="6"/>
        <v/>
      </c>
      <c r="V20" s="61" t="str">
        <f t="shared" si="7"/>
        <v/>
      </c>
      <c r="W20" s="61" t="str">
        <f t="shared" si="11"/>
        <v/>
      </c>
      <c r="X20" s="61" t="str">
        <f t="shared" si="13"/>
        <v/>
      </c>
      <c r="Y20" s="295">
        <f t="shared" si="12"/>
        <v>45638</v>
      </c>
      <c r="Z20" s="61" t="str">
        <f t="shared" si="14"/>
        <v/>
      </c>
      <c r="AA20" s="62"/>
      <c r="AD20" s="46">
        <v>10</v>
      </c>
      <c r="AE20" s="298">
        <f>初期条件設定表!U14</f>
        <v>0</v>
      </c>
      <c r="AF20" s="300">
        <f>初期条件設定表!V14</f>
        <v>0</v>
      </c>
    </row>
    <row r="21" spans="1:32" ht="46.2" customHeight="1">
      <c r="A21" s="290">
        <f t="shared" si="8"/>
        <v>45639</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17"/>
        <v/>
      </c>
      <c r="R21" s="61" t="str">
        <f t="shared" si="3"/>
        <v/>
      </c>
      <c r="S21" s="61" t="str">
        <f t="shared" si="4"/>
        <v/>
      </c>
      <c r="T21" s="61" t="str">
        <f t="shared" si="5"/>
        <v/>
      </c>
      <c r="U21" s="61" t="str">
        <f t="shared" si="6"/>
        <v/>
      </c>
      <c r="V21" s="61" t="str">
        <f t="shared" si="7"/>
        <v/>
      </c>
      <c r="W21" s="61" t="str">
        <f t="shared" si="11"/>
        <v/>
      </c>
      <c r="X21" s="61" t="str">
        <f t="shared" si="13"/>
        <v/>
      </c>
      <c r="Y21" s="295">
        <f t="shared" si="12"/>
        <v>45639</v>
      </c>
      <c r="Z21" s="61" t="str">
        <f t="shared" si="14"/>
        <v/>
      </c>
      <c r="AA21" s="62"/>
      <c r="AD21" s="46">
        <v>11</v>
      </c>
      <c r="AE21" s="298">
        <f>初期条件設定表!U15</f>
        <v>0</v>
      </c>
      <c r="AF21" s="300">
        <f>初期条件設定表!V15</f>
        <v>0</v>
      </c>
    </row>
    <row r="22" spans="1:32" ht="46.2" customHeight="1">
      <c r="A22" s="290">
        <f t="shared" si="8"/>
        <v>45640</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17"/>
        <v/>
      </c>
      <c r="R22" s="61" t="str">
        <f t="shared" si="3"/>
        <v/>
      </c>
      <c r="S22" s="61" t="str">
        <f t="shared" si="4"/>
        <v/>
      </c>
      <c r="T22" s="61" t="str">
        <f t="shared" si="5"/>
        <v/>
      </c>
      <c r="U22" s="61" t="str">
        <f t="shared" si="6"/>
        <v/>
      </c>
      <c r="V22" s="61" t="str">
        <f t="shared" si="7"/>
        <v/>
      </c>
      <c r="W22" s="61" t="str">
        <f t="shared" si="11"/>
        <v/>
      </c>
      <c r="X22" s="61" t="str">
        <f t="shared" si="13"/>
        <v/>
      </c>
      <c r="Y22" s="295">
        <f t="shared" si="12"/>
        <v>45640</v>
      </c>
      <c r="Z22" s="61" t="str">
        <f t="shared" si="14"/>
        <v/>
      </c>
      <c r="AA22" s="62"/>
      <c r="AD22" s="46">
        <v>12</v>
      </c>
      <c r="AE22" s="298">
        <f>初期条件設定表!U16</f>
        <v>0</v>
      </c>
      <c r="AF22" s="300">
        <f>初期条件設定表!V16</f>
        <v>0</v>
      </c>
    </row>
    <row r="23" spans="1:32" ht="46.2" customHeight="1">
      <c r="A23" s="290">
        <f t="shared" si="8"/>
        <v>45641</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17"/>
        <v/>
      </c>
      <c r="R23" s="61" t="str">
        <f t="shared" si="3"/>
        <v/>
      </c>
      <c r="S23" s="61" t="str">
        <f t="shared" si="4"/>
        <v/>
      </c>
      <c r="T23" s="61" t="str">
        <f t="shared" si="5"/>
        <v/>
      </c>
      <c r="U23" s="61" t="str">
        <f t="shared" si="6"/>
        <v/>
      </c>
      <c r="V23" s="61" t="str">
        <f t="shared" si="7"/>
        <v/>
      </c>
      <c r="W23" s="61" t="str">
        <f t="shared" si="11"/>
        <v/>
      </c>
      <c r="X23" s="61" t="str">
        <f t="shared" si="13"/>
        <v/>
      </c>
      <c r="Y23" s="295">
        <f t="shared" si="12"/>
        <v>45641</v>
      </c>
      <c r="Z23" s="61" t="str">
        <f t="shared" si="14"/>
        <v/>
      </c>
      <c r="AA23" s="62"/>
      <c r="AD23" s="46">
        <v>13</v>
      </c>
      <c r="AE23" s="298">
        <f>初期条件設定表!U17</f>
        <v>0</v>
      </c>
      <c r="AF23" s="300">
        <f>初期条件設定表!V17</f>
        <v>0</v>
      </c>
    </row>
    <row r="24" spans="1:32" ht="46.2" customHeight="1">
      <c r="A24" s="290">
        <f t="shared" si="8"/>
        <v>45642</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17"/>
        <v/>
      </c>
      <c r="R24" s="61" t="str">
        <f t="shared" si="3"/>
        <v/>
      </c>
      <c r="S24" s="61" t="str">
        <f t="shared" si="4"/>
        <v/>
      </c>
      <c r="T24" s="61" t="str">
        <f t="shared" si="5"/>
        <v/>
      </c>
      <c r="U24" s="61" t="str">
        <f t="shared" si="6"/>
        <v/>
      </c>
      <c r="V24" s="61" t="str">
        <f t="shared" si="7"/>
        <v/>
      </c>
      <c r="W24" s="61" t="str">
        <f t="shared" si="11"/>
        <v/>
      </c>
      <c r="X24" s="61" t="str">
        <f t="shared" si="13"/>
        <v/>
      </c>
      <c r="Y24" s="295">
        <f t="shared" si="12"/>
        <v>45642</v>
      </c>
      <c r="Z24" s="61" t="str">
        <f t="shared" si="14"/>
        <v/>
      </c>
      <c r="AA24" s="62"/>
      <c r="AD24" s="46">
        <v>14</v>
      </c>
      <c r="AE24" s="298">
        <f>初期条件設定表!U18</f>
        <v>0</v>
      </c>
      <c r="AF24" s="300">
        <f>初期条件設定表!V18</f>
        <v>0</v>
      </c>
    </row>
    <row r="25" spans="1:32" ht="46.2" customHeight="1">
      <c r="A25" s="290">
        <f t="shared" si="8"/>
        <v>45643</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17"/>
        <v/>
      </c>
      <c r="R25" s="61" t="str">
        <f t="shared" si="3"/>
        <v/>
      </c>
      <c r="S25" s="61" t="str">
        <f t="shared" si="4"/>
        <v/>
      </c>
      <c r="T25" s="61" t="str">
        <f t="shared" si="5"/>
        <v/>
      </c>
      <c r="U25" s="61" t="str">
        <f t="shared" si="6"/>
        <v/>
      </c>
      <c r="V25" s="61" t="str">
        <f t="shared" si="7"/>
        <v/>
      </c>
      <c r="W25" s="61" t="str">
        <f t="shared" si="11"/>
        <v/>
      </c>
      <c r="X25" s="61" t="str">
        <f t="shared" si="13"/>
        <v/>
      </c>
      <c r="Y25" s="295">
        <f t="shared" si="12"/>
        <v>45643</v>
      </c>
      <c r="Z25" s="61" t="str">
        <f t="shared" si="14"/>
        <v/>
      </c>
      <c r="AA25" s="62"/>
      <c r="AD25" s="46">
        <v>15</v>
      </c>
      <c r="AE25" s="298">
        <f>初期条件設定表!U19</f>
        <v>0</v>
      </c>
      <c r="AF25" s="300">
        <f>初期条件設定表!V19</f>
        <v>0</v>
      </c>
    </row>
    <row r="26" spans="1:32" ht="46.2" customHeight="1">
      <c r="A26" s="290">
        <f t="shared" si="8"/>
        <v>45644</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17"/>
        <v/>
      </c>
      <c r="R26" s="61" t="str">
        <f t="shared" si="3"/>
        <v/>
      </c>
      <c r="S26" s="61" t="str">
        <f t="shared" si="4"/>
        <v/>
      </c>
      <c r="T26" s="61" t="str">
        <f t="shared" si="5"/>
        <v/>
      </c>
      <c r="U26" s="61" t="str">
        <f t="shared" si="6"/>
        <v/>
      </c>
      <c r="V26" s="61" t="str">
        <f t="shared" si="7"/>
        <v/>
      </c>
      <c r="W26" s="61" t="str">
        <f t="shared" si="11"/>
        <v/>
      </c>
      <c r="X26" s="61" t="str">
        <f t="shared" si="13"/>
        <v/>
      </c>
      <c r="Y26" s="295">
        <f t="shared" si="12"/>
        <v>45644</v>
      </c>
      <c r="Z26" s="61" t="str">
        <f t="shared" si="14"/>
        <v/>
      </c>
      <c r="AA26" s="62"/>
      <c r="AD26" s="46">
        <v>16</v>
      </c>
      <c r="AE26" s="298">
        <f>初期条件設定表!U20</f>
        <v>0</v>
      </c>
      <c r="AF26" s="300">
        <f>初期条件設定表!V20</f>
        <v>0</v>
      </c>
    </row>
    <row r="27" spans="1:32" ht="46.2" customHeight="1">
      <c r="A27" s="290">
        <f t="shared" si="8"/>
        <v>45645</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17"/>
        <v/>
      </c>
      <c r="R27" s="61" t="str">
        <f t="shared" si="3"/>
        <v/>
      </c>
      <c r="S27" s="61" t="str">
        <f t="shared" si="4"/>
        <v/>
      </c>
      <c r="T27" s="61" t="str">
        <f t="shared" si="5"/>
        <v/>
      </c>
      <c r="U27" s="61" t="str">
        <f t="shared" si="6"/>
        <v/>
      </c>
      <c r="V27" s="61" t="str">
        <f t="shared" si="7"/>
        <v/>
      </c>
      <c r="W27" s="61" t="str">
        <f t="shared" si="11"/>
        <v/>
      </c>
      <c r="X27" s="61" t="str">
        <f t="shared" si="13"/>
        <v/>
      </c>
      <c r="Y27" s="295">
        <f t="shared" si="12"/>
        <v>45645</v>
      </c>
      <c r="Z27" s="61" t="str">
        <f t="shared" si="14"/>
        <v/>
      </c>
      <c r="AA27" s="62"/>
      <c r="AD27" s="46">
        <v>17</v>
      </c>
      <c r="AE27" s="298">
        <f>初期条件設定表!U21</f>
        <v>0</v>
      </c>
      <c r="AF27" s="300">
        <f>初期条件設定表!V21</f>
        <v>0</v>
      </c>
    </row>
    <row r="28" spans="1:32" ht="46.2" customHeight="1">
      <c r="A28" s="290">
        <f t="shared" ref="A28" si="18">Y28</f>
        <v>45646</v>
      </c>
      <c r="B28" s="84" t="s">
        <v>32</v>
      </c>
      <c r="C28" s="292" t="s">
        <v>3</v>
      </c>
      <c r="D28" s="87" t="s">
        <v>32</v>
      </c>
      <c r="E28" s="73" t="str">
        <f t="shared" ref="E28:E29" si="19">IFERROR(HOUR(Q28),"")</f>
        <v/>
      </c>
      <c r="F28" s="74" t="s">
        <v>30</v>
      </c>
      <c r="G28" s="75" t="str">
        <f t="shared" ref="G28:G29" si="20">IFERROR(MINUTE(Q28),"")</f>
        <v/>
      </c>
      <c r="H28" s="118" t="s">
        <v>31</v>
      </c>
      <c r="I28" s="120" t="str">
        <f t="shared" ref="I28:I29" si="21">T28</f>
        <v/>
      </c>
      <c r="J28" s="123"/>
      <c r="K28" s="76" t="str">
        <f t="shared" ref="K28:K29" si="22">IFERROR((E28+G28/60)*$B$5,"")</f>
        <v/>
      </c>
      <c r="L28" s="135" t="s">
        <v>0</v>
      </c>
      <c r="M28" s="138"/>
      <c r="N28" s="139"/>
      <c r="O28" s="59" t="str">
        <f t="shared" si="0"/>
        <v/>
      </c>
      <c r="P28" s="59" t="str">
        <f t="shared" si="1"/>
        <v/>
      </c>
      <c r="Q28" s="60" t="str">
        <f t="shared" si="17"/>
        <v/>
      </c>
      <c r="R28" s="61" t="str">
        <f t="shared" si="3"/>
        <v/>
      </c>
      <c r="S28" s="61" t="str">
        <f t="shared" si="4"/>
        <v/>
      </c>
      <c r="T28" s="61" t="str">
        <f t="shared" si="5"/>
        <v/>
      </c>
      <c r="U28" s="61" t="str">
        <f t="shared" si="6"/>
        <v/>
      </c>
      <c r="V28" s="61" t="str">
        <f t="shared" si="7"/>
        <v/>
      </c>
      <c r="W28" s="61" t="str">
        <f t="shared" si="11"/>
        <v/>
      </c>
      <c r="X28" s="61" t="str">
        <f t="shared" si="13"/>
        <v/>
      </c>
      <c r="Y28" s="295">
        <f t="shared" si="12"/>
        <v>45646</v>
      </c>
      <c r="Z28" s="61" t="str">
        <f t="shared" si="14"/>
        <v/>
      </c>
      <c r="AA28" s="62"/>
      <c r="AD28" s="46">
        <v>18</v>
      </c>
      <c r="AE28" s="298">
        <f>初期条件設定表!U22</f>
        <v>0</v>
      </c>
      <c r="AF28" s="300">
        <f>初期条件設定表!V22</f>
        <v>0</v>
      </c>
    </row>
    <row r="29" spans="1:32" ht="46.2" customHeight="1">
      <c r="A29" s="290">
        <f>Y29</f>
        <v>45647</v>
      </c>
      <c r="B29" s="84" t="s">
        <v>32</v>
      </c>
      <c r="C29" s="292" t="s">
        <v>3</v>
      </c>
      <c r="D29" s="87" t="s">
        <v>32</v>
      </c>
      <c r="E29" s="73" t="str">
        <f t="shared" si="19"/>
        <v/>
      </c>
      <c r="F29" s="74" t="s">
        <v>30</v>
      </c>
      <c r="G29" s="75" t="str">
        <f t="shared" si="20"/>
        <v/>
      </c>
      <c r="H29" s="118" t="s">
        <v>31</v>
      </c>
      <c r="I29" s="120" t="str">
        <f t="shared" si="21"/>
        <v/>
      </c>
      <c r="J29" s="123"/>
      <c r="K29" s="76" t="str">
        <f t="shared" si="22"/>
        <v/>
      </c>
      <c r="L29" s="135" t="s">
        <v>0</v>
      </c>
      <c r="M29" s="138"/>
      <c r="N29" s="139"/>
      <c r="O29" s="59" t="str">
        <f t="shared" si="0"/>
        <v/>
      </c>
      <c r="P29" s="59" t="str">
        <f t="shared" si="1"/>
        <v/>
      </c>
      <c r="Q29" s="60" t="str">
        <f t="shared" si="17"/>
        <v/>
      </c>
      <c r="R29" s="61" t="str">
        <f t="shared" si="3"/>
        <v/>
      </c>
      <c r="S29" s="61" t="str">
        <f t="shared" si="4"/>
        <v/>
      </c>
      <c r="T29" s="61" t="str">
        <f t="shared" si="5"/>
        <v/>
      </c>
      <c r="U29" s="61" t="str">
        <f t="shared" si="6"/>
        <v/>
      </c>
      <c r="V29" s="61" t="str">
        <f t="shared" si="7"/>
        <v/>
      </c>
      <c r="W29" s="61" t="str">
        <f t="shared" si="11"/>
        <v/>
      </c>
      <c r="X29" s="61" t="str">
        <f t="shared" si="13"/>
        <v/>
      </c>
      <c r="Y29" s="295">
        <f t="shared" si="12"/>
        <v>45647</v>
      </c>
      <c r="Z29" s="61" t="str">
        <f t="shared" si="14"/>
        <v/>
      </c>
      <c r="AA29" s="62"/>
      <c r="AD29" s="46">
        <v>19</v>
      </c>
      <c r="AE29" s="298">
        <f>初期条件設定表!U23</f>
        <v>0</v>
      </c>
      <c r="AF29" s="300">
        <f>初期条件設定表!V23</f>
        <v>0</v>
      </c>
    </row>
    <row r="30" spans="1:32" ht="46.2" customHeight="1">
      <c r="A30" s="290">
        <f t="shared" ref="A30:A35" si="23">Y30</f>
        <v>45648</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17"/>
        <v/>
      </c>
      <c r="R30" s="61" t="str">
        <f t="shared" si="3"/>
        <v/>
      </c>
      <c r="S30" s="61" t="str">
        <f t="shared" si="4"/>
        <v/>
      </c>
      <c r="T30" s="61" t="str">
        <f t="shared" si="5"/>
        <v/>
      </c>
      <c r="U30" s="61" t="str">
        <f t="shared" si="6"/>
        <v/>
      </c>
      <c r="V30" s="61" t="str">
        <f t="shared" si="7"/>
        <v/>
      </c>
      <c r="W30" s="61" t="str">
        <f t="shared" si="11"/>
        <v/>
      </c>
      <c r="X30" s="61" t="str">
        <f t="shared" si="13"/>
        <v/>
      </c>
      <c r="Y30" s="295">
        <f t="shared" si="12"/>
        <v>45648</v>
      </c>
      <c r="Z30" s="61" t="str">
        <f t="shared" si="14"/>
        <v/>
      </c>
      <c r="AA30" s="62"/>
      <c r="AD30" s="46">
        <v>20</v>
      </c>
      <c r="AE30" s="298">
        <f>初期条件設定表!U24</f>
        <v>0</v>
      </c>
      <c r="AF30" s="300">
        <f>初期条件設定表!V24</f>
        <v>0</v>
      </c>
    </row>
    <row r="31" spans="1:32" ht="46.2" customHeight="1">
      <c r="A31" s="290">
        <f t="shared" si="23"/>
        <v>45649</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17"/>
        <v/>
      </c>
      <c r="R31" s="61" t="str">
        <f t="shared" si="3"/>
        <v/>
      </c>
      <c r="S31" s="61" t="str">
        <f t="shared" si="4"/>
        <v/>
      </c>
      <c r="T31" s="61" t="str">
        <f t="shared" si="5"/>
        <v/>
      </c>
      <c r="U31" s="61" t="str">
        <f t="shared" si="6"/>
        <v/>
      </c>
      <c r="V31" s="61" t="str">
        <f t="shared" si="7"/>
        <v/>
      </c>
      <c r="W31" s="61" t="str">
        <f t="shared" si="11"/>
        <v/>
      </c>
      <c r="X31" s="61" t="str">
        <f t="shared" si="13"/>
        <v/>
      </c>
      <c r="Y31" s="295">
        <f t="shared" si="12"/>
        <v>45649</v>
      </c>
      <c r="Z31" s="61" t="str">
        <f t="shared" si="14"/>
        <v/>
      </c>
      <c r="AA31" s="62"/>
      <c r="AD31" s="46">
        <v>21</v>
      </c>
      <c r="AE31" s="298" t="str">
        <f>初期条件設定表!U25</f>
        <v xml:space="preserve"> </v>
      </c>
      <c r="AF31" s="300">
        <f>初期条件設定表!V25</f>
        <v>0</v>
      </c>
    </row>
    <row r="32" spans="1:32" ht="46.2" customHeight="1" thickBot="1">
      <c r="A32" s="290">
        <f t="shared" si="23"/>
        <v>45650</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17"/>
        <v/>
      </c>
      <c r="R32" s="61" t="str">
        <f t="shared" si="3"/>
        <v/>
      </c>
      <c r="S32" s="61" t="str">
        <f t="shared" si="4"/>
        <v/>
      </c>
      <c r="T32" s="61" t="str">
        <f t="shared" si="5"/>
        <v/>
      </c>
      <c r="U32" s="61" t="str">
        <f t="shared" si="6"/>
        <v/>
      </c>
      <c r="V32" s="61" t="str">
        <f t="shared" si="7"/>
        <v/>
      </c>
      <c r="W32" s="61" t="str">
        <f t="shared" si="11"/>
        <v/>
      </c>
      <c r="X32" s="61" t="str">
        <f t="shared" si="13"/>
        <v/>
      </c>
      <c r="Y32" s="295">
        <f t="shared" si="12"/>
        <v>45650</v>
      </c>
      <c r="Z32" s="61" t="str">
        <f t="shared" si="14"/>
        <v/>
      </c>
      <c r="AA32" s="62"/>
      <c r="AD32" s="46">
        <v>22</v>
      </c>
      <c r="AE32" s="298" t="str">
        <f>初期条件設定表!U26</f>
        <v xml:space="preserve"> </v>
      </c>
      <c r="AF32" s="300" t="str">
        <f>初期条件設定表!V26</f>
        <v xml:space="preserve"> </v>
      </c>
    </row>
    <row r="33" spans="1:32" ht="46.2" customHeight="1">
      <c r="A33" s="290">
        <f t="shared" si="23"/>
        <v>45651</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17"/>
        <v/>
      </c>
      <c r="R33" s="61" t="str">
        <f t="shared" si="3"/>
        <v/>
      </c>
      <c r="S33" s="61" t="str">
        <f t="shared" si="4"/>
        <v/>
      </c>
      <c r="T33" s="61" t="str">
        <f t="shared" si="5"/>
        <v/>
      </c>
      <c r="U33" s="61" t="str">
        <f t="shared" si="6"/>
        <v/>
      </c>
      <c r="V33" s="61" t="str">
        <f t="shared" si="7"/>
        <v/>
      </c>
      <c r="W33" s="61" t="str">
        <f t="shared" si="11"/>
        <v/>
      </c>
      <c r="X33" s="61" t="str">
        <f t="shared" si="13"/>
        <v/>
      </c>
      <c r="Y33" s="295">
        <f t="shared" si="12"/>
        <v>45651</v>
      </c>
      <c r="Z33" s="61" t="str">
        <f t="shared" si="14"/>
        <v/>
      </c>
      <c r="AA33" s="62"/>
      <c r="AE33" s="300"/>
      <c r="AF33" s="300"/>
    </row>
    <row r="34" spans="1:32" ht="46.2" customHeight="1">
      <c r="A34" s="290">
        <f t="shared" si="23"/>
        <v>45652</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17"/>
        <v/>
      </c>
      <c r="R34" s="61" t="str">
        <f t="shared" si="3"/>
        <v/>
      </c>
      <c r="S34" s="61" t="str">
        <f t="shared" si="4"/>
        <v/>
      </c>
      <c r="T34" s="61" t="str">
        <f t="shared" si="5"/>
        <v/>
      </c>
      <c r="U34" s="61" t="str">
        <f t="shared" si="6"/>
        <v/>
      </c>
      <c r="V34" s="61" t="str">
        <f t="shared" si="7"/>
        <v/>
      </c>
      <c r="W34" s="61" t="str">
        <f t="shared" ref="W34" si="24">IF(OR(DBCS($B34)="：",$B34="",DBCS($D34)="：",$D34=""),"",SUM(R34:V34))</f>
        <v/>
      </c>
      <c r="X34" s="61" t="str">
        <f t="shared" si="13"/>
        <v/>
      </c>
      <c r="Y34" s="295">
        <f t="shared" si="12"/>
        <v>45652</v>
      </c>
      <c r="Z34" s="61"/>
      <c r="AA34" s="62"/>
      <c r="AE34" s="300"/>
      <c r="AF34" s="300"/>
    </row>
    <row r="35" spans="1:32" ht="46.2" customHeight="1" thickBot="1">
      <c r="A35" s="290">
        <f t="shared" si="23"/>
        <v>45653</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17"/>
        <v/>
      </c>
      <c r="R35" s="61" t="str">
        <f t="shared" si="3"/>
        <v/>
      </c>
      <c r="S35" s="61" t="str">
        <f t="shared" si="4"/>
        <v/>
      </c>
      <c r="T35" s="61" t="str">
        <f t="shared" si="5"/>
        <v/>
      </c>
      <c r="U35" s="61" t="str">
        <f t="shared" si="6"/>
        <v/>
      </c>
      <c r="V35" s="61" t="str">
        <f t="shared" si="7"/>
        <v/>
      </c>
      <c r="W35" s="61" t="str">
        <f t="shared" ref="W35" si="25">IF(OR(DBCS($B35)="：",$B35="",DBCS($D35)="：",$D35=""),"",SUM(R35:V35))</f>
        <v/>
      </c>
      <c r="X35" s="61" t="str">
        <f t="shared" si="13"/>
        <v/>
      </c>
      <c r="Y35" s="310">
        <f t="shared" si="12"/>
        <v>45653</v>
      </c>
      <c r="Z35" s="61" t="str">
        <f>IF(OR(DBCS($B35)="：",$B35="",DBCS($D35)="：",$D35=""),"",MAX(MIN($D35,TIME(23,59,59))-MAX($B35,$AG$1),0))</f>
        <v/>
      </c>
      <c r="AA35" s="62"/>
      <c r="AE35" s="300"/>
      <c r="AF35" s="300"/>
    </row>
    <row r="36" spans="1:32" ht="41.25" customHeight="1" thickBot="1">
      <c r="A36" s="311" t="s">
        <v>33</v>
      </c>
      <c r="B36" s="393"/>
      <c r="C36" s="394"/>
      <c r="D36" s="395"/>
      <c r="E36" s="396">
        <f>SUM(E9:E35)+SUM(G9:G35)/60</f>
        <v>0</v>
      </c>
      <c r="F36" s="397"/>
      <c r="G36" s="398" t="s">
        <v>1</v>
      </c>
      <c r="H36" s="399"/>
      <c r="I36" s="329"/>
      <c r="J36" s="126"/>
      <c r="K36" s="69">
        <f>SUM(K9:K35)</f>
        <v>0</v>
      </c>
      <c r="L36" s="70" t="s">
        <v>0</v>
      </c>
      <c r="M36" s="409"/>
      <c r="N36" s="410"/>
      <c r="V36" s="62"/>
      <c r="W36" s="62"/>
      <c r="X36" s="62"/>
      <c r="Y36" s="295"/>
      <c r="Z36" s="62"/>
      <c r="AA36" s="62"/>
    </row>
    <row r="37" spans="1:32" ht="19.5" customHeight="1">
      <c r="A37" s="312"/>
      <c r="B37" s="313"/>
      <c r="C37" s="313"/>
      <c r="D37" s="313"/>
      <c r="E37" s="314"/>
      <c r="F37" s="314"/>
      <c r="G37" s="313"/>
      <c r="H37" s="313"/>
      <c r="I37" s="313"/>
      <c r="J37" s="313"/>
      <c r="K37" s="315"/>
      <c r="L37" s="281"/>
      <c r="M37" s="316"/>
      <c r="N37" s="316"/>
    </row>
    <row r="39" spans="1:32" ht="25.95" customHeight="1">
      <c r="B39" s="317" t="s">
        <v>149</v>
      </c>
    </row>
    <row r="40" spans="1:32" ht="21.6" customHeight="1"/>
    <row r="41" spans="1:32" ht="31.2" customHeight="1">
      <c r="M41" s="318" t="s">
        <v>173</v>
      </c>
      <c r="N41" s="327"/>
      <c r="O41" s="319"/>
    </row>
    <row r="42" spans="1:32" ht="31.2" customHeight="1">
      <c r="M42" s="318" t="s">
        <v>150</v>
      </c>
      <c r="N42" s="327"/>
      <c r="O42" s="320"/>
    </row>
    <row r="43" spans="1:32" ht="31.2" customHeight="1">
      <c r="M43" s="318" t="s">
        <v>151</v>
      </c>
      <c r="N43" s="327"/>
      <c r="O43" s="320"/>
    </row>
  </sheetData>
  <sheetProtection formatCells="0" formatColumns="0" formatRows="0" insertRows="0" selectLockedCells="1"/>
  <mergeCells count="26">
    <mergeCell ref="A7:A8"/>
    <mergeCell ref="B7:D8"/>
    <mergeCell ref="E7:H8"/>
    <mergeCell ref="K7:L8"/>
    <mergeCell ref="J7:J8"/>
    <mergeCell ref="I7:I8"/>
    <mergeCell ref="AH6:AI6"/>
    <mergeCell ref="M7:N7"/>
    <mergeCell ref="W7:W8"/>
    <mergeCell ref="M36:N36"/>
    <mergeCell ref="T7:T8"/>
    <mergeCell ref="U7:U8"/>
    <mergeCell ref="V7:V8"/>
    <mergeCell ref="P7:P8"/>
    <mergeCell ref="Q7:Q8"/>
    <mergeCell ref="S7:S8"/>
    <mergeCell ref="R7:R8"/>
    <mergeCell ref="O7:O8"/>
    <mergeCell ref="B36:D36"/>
    <mergeCell ref="E36:F36"/>
    <mergeCell ref="G36:H36"/>
    <mergeCell ref="AD1:AD5"/>
    <mergeCell ref="B3:D3"/>
    <mergeCell ref="B4:D4"/>
    <mergeCell ref="B5:D5"/>
    <mergeCell ref="D1:N2"/>
  </mergeCells>
  <phoneticPr fontId="3"/>
  <dataValidations count="4">
    <dataValidation type="time" allowBlank="1" showInputMessage="1" showErrorMessage="1" sqref="B9:B35 D9:D35" xr:uid="{00000000-0002-0000-0600-000000000000}">
      <formula1>0</formula1>
      <formula2>0.999305555555556</formula2>
    </dataValidation>
    <dataValidation type="list" allowBlank="1" showInputMessage="1" showErrorMessage="1" sqref="N9:N32" xr:uid="{00000000-0002-0000-0600-000001000000}">
      <formula1>$AF$11:$AF$32</formula1>
    </dataValidation>
    <dataValidation type="list" allowBlank="1" showInputMessage="1" showErrorMessage="1" sqref="N33:N35" xr:uid="{00000000-0002-0000-0600-000002000000}">
      <formula1>$AF$11:$AF$16</formula1>
    </dataValidation>
    <dataValidation type="list" allowBlank="1" showInputMessage="1" showErrorMessage="1" sqref="M33:M35" xr:uid="{00000000-0002-0000-0600-000003000000}">
      <formula1>$AE$11:$AE$20</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4000000}">
          <x14:formula1>
            <xm:f>初期条件設定表!$U$6:$U$13</xm:f>
          </x14:formula1>
          <xm:sqref>M9:M32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AP42"/>
  <sheetViews>
    <sheetView view="pageBreakPreview" zoomScale="60" zoomScaleNormal="70" workbookViewId="0">
      <selection activeCell="O1" sqref="O1:AP1048576"/>
    </sheetView>
  </sheetViews>
  <sheetFormatPr defaultColWidth="11.33203125" defaultRowHeight="13.2"/>
  <cols>
    <col min="1" max="1" width="19.4414062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9.6640625" style="282" customWidth="1"/>
    <col min="15" max="42" width="10.6640625" style="46" hidden="1" customWidth="1"/>
    <col min="43" max="43" width="10.6640625" style="46" customWidth="1"/>
    <col min="44" max="49" width="11.33203125" style="46" customWidth="1"/>
    <col min="50"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275"/>
      <c r="C1" s="97"/>
      <c r="D1" s="404" t="str">
        <f>"作　業　日　報　兼　直　接　人　件　費　個　別　明　細　表　（"&amp;AJ7&amp;"年"&amp;AJ8&amp;"月支払分）"</f>
        <v>作　業　日　報　兼　直　接　人　件　費　個　別　明　細　表　（2026年2月支払分）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従事者別直接人件費集計表（前期）'!A9</f>
        <v>2026</v>
      </c>
      <c r="AM1" s="49" t="s">
        <v>43</v>
      </c>
      <c r="AN1" s="51" t="str">
        <f ca="1">RIGHT(CELL("filename",A1),LEN(CELL("filename",A1))-FIND("]",CELL("filename",A1)))</f>
        <v>2026年１月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従事者別直接人件費集計表（前期）'!D10</f>
        <v>2</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46023</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46053</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27" t="s">
        <v>7</v>
      </c>
      <c r="B7" s="415" t="s">
        <v>6</v>
      </c>
      <c r="C7" s="415"/>
      <c r="D7" s="415"/>
      <c r="E7" s="417" t="s">
        <v>5</v>
      </c>
      <c r="F7" s="418"/>
      <c r="G7" s="418"/>
      <c r="H7" s="419"/>
      <c r="I7" s="425" t="s">
        <v>106</v>
      </c>
      <c r="J7" s="425" t="s">
        <v>105</v>
      </c>
      <c r="K7" s="417" t="s">
        <v>4</v>
      </c>
      <c r="L7" s="418"/>
      <c r="M7" s="429" t="s">
        <v>114</v>
      </c>
      <c r="N7" s="407"/>
      <c r="O7" s="431"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従事者別直接人件費集計表（前期）'!A9,'入力用 従事者別直接人件費集計表（前期）'!A10)</f>
        <v>2026</v>
      </c>
    </row>
    <row r="8" spans="1:42" s="274" customFormat="1" ht="24" customHeight="1" thickBot="1">
      <c r="A8" s="428"/>
      <c r="B8" s="416"/>
      <c r="C8" s="416"/>
      <c r="D8" s="416"/>
      <c r="E8" s="420"/>
      <c r="F8" s="421"/>
      <c r="G8" s="421"/>
      <c r="H8" s="422"/>
      <c r="I8" s="426"/>
      <c r="J8" s="426"/>
      <c r="K8" s="423"/>
      <c r="L8" s="430"/>
      <c r="M8" s="322" t="s">
        <v>115</v>
      </c>
      <c r="N8" s="288" t="s">
        <v>120</v>
      </c>
      <c r="O8" s="431"/>
      <c r="P8" s="411"/>
      <c r="Q8" s="411"/>
      <c r="R8" s="411"/>
      <c r="S8" s="411"/>
      <c r="T8" s="411"/>
      <c r="U8" s="411"/>
      <c r="V8" s="411"/>
      <c r="W8" s="408"/>
      <c r="AI8" s="274" t="s">
        <v>109</v>
      </c>
      <c r="AJ8" s="321">
        <f>IF(初期条件設定表!C26="当月",'入力用 従事者別直接人件費集計表（前期）'!D9,'入力用 従事者別直接人件費集計表（前期）'!D10)</f>
        <v>2</v>
      </c>
    </row>
    <row r="9" spans="1:42" ht="46.2" customHeight="1">
      <c r="A9" s="295">
        <f>Y9</f>
        <v>46023</v>
      </c>
      <c r="B9" s="84" t="s">
        <v>32</v>
      </c>
      <c r="C9" s="292" t="s">
        <v>3</v>
      </c>
      <c r="D9" s="87" t="s">
        <v>32</v>
      </c>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IF(OR(DBCS($B9)="：",$B9="",DBCS($D9)="：",$D9=""),"",MAX(MIN($D9,AF$1)-MAX($B9,TIME(0,0,0)),0))</f>
        <v/>
      </c>
      <c r="S9" s="61" t="str">
        <f t="shared" ref="S9:S35" si="3">IF(OR(DBCS($B9)="：",$B9="",DBCS($D9)="：",$D9=""),"",MAX(MIN($D9,AG$2)-MAX($B9,$AF$2),0))</f>
        <v/>
      </c>
      <c r="T9" s="61" t="str">
        <f t="shared" ref="T9:T35" si="4">IF(OR(DBCS($B9)="：",$B9="",DBCS($D9)="：",$D9=""),"",MAX(MIN($D9,$AG$3)-MAX($B9,$AF$3),0))</f>
        <v/>
      </c>
      <c r="U9" s="61" t="str">
        <f t="shared" ref="U9:U35" si="5">IF(OR(DBCS($B9)="：",$B9="",DBCS($D9)="：",$D9=""),"",MAX(MIN($D9,$AG$4)-MAX($B9,$AF$4),0))</f>
        <v/>
      </c>
      <c r="V9" s="61" t="str">
        <f t="shared" ref="V9:V35" si="6">IF(OR(DBCS($B9)="：",$B9="",DBCS($D9)="：",$D9=""),"",MAX(MIN($D9,TIME(23,59,59))-MAX($B9,$AG$1),0))</f>
        <v/>
      </c>
      <c r="W9" s="61" t="str">
        <f>IF(OR(DBCS($B9)="：",$B9="",DBCS($D9)="：",$D9=""),"",SUM(R9:V9))</f>
        <v/>
      </c>
      <c r="Y9" s="295">
        <f>IF($AJ$3="","",IF(FIND(TEXT($AJ$3,"aaa"),$AN$5)&gt;$AN$4,$AJ$3,IF(FIND(TEXT($AJ$3+1,"aaa"),$AN$5)&gt;$AN$4,$AJ$3+1,IF(FIND(TEXT($AJ$3+2,"aaa"),$AN$5)&gt;$AN$4,$AJ$3+2,IF(FIND(TEXT($AJ$3+3,"aaa"),$AN$5)&gt;$AN$4,$AJ$3+3,"")))))</f>
        <v>46023</v>
      </c>
      <c r="AA9" s="62"/>
    </row>
    <row r="10" spans="1:42" ht="46.2" customHeight="1">
      <c r="A10" s="295">
        <f t="shared" ref="A10:A35" si="7">Y10</f>
        <v>46024</v>
      </c>
      <c r="B10" s="84" t="s">
        <v>32</v>
      </c>
      <c r="C10" s="292" t="s">
        <v>3</v>
      </c>
      <c r="D10" s="87" t="s">
        <v>32</v>
      </c>
      <c r="E10" s="73" t="str">
        <f>IFERROR(HOUR(Q10),"")</f>
        <v/>
      </c>
      <c r="F10" s="74" t="s">
        <v>30</v>
      </c>
      <c r="G10" s="75" t="str">
        <f>IFERROR(MINUTE(Q10),"")</f>
        <v/>
      </c>
      <c r="H10" s="118" t="s">
        <v>31</v>
      </c>
      <c r="I10" s="120" t="str">
        <f t="shared" ref="I10:I35" si="8">T10</f>
        <v/>
      </c>
      <c r="J10" s="123"/>
      <c r="K10" s="76" t="str">
        <f t="shared" ref="K10:K35" si="9">IFERROR((E10+G10/60)*$B$5,"")</f>
        <v/>
      </c>
      <c r="L10" s="135" t="s">
        <v>0</v>
      </c>
      <c r="M10" s="138"/>
      <c r="N10" s="139"/>
      <c r="O10" s="59" t="str">
        <f t="shared" si="0"/>
        <v/>
      </c>
      <c r="P10" s="59" t="str">
        <f t="shared" si="1"/>
        <v/>
      </c>
      <c r="Q10" s="60" t="str">
        <f t="shared" si="2"/>
        <v/>
      </c>
      <c r="R10" s="61" t="str">
        <f t="shared" ref="R10:R35" si="10">IF(OR(DBCS($B10)="：",$B10="",DBCS($D10)="：",$D10=""),"",MAX(MIN($D10,AF$1)-MAX($B10,TIME(0,0,0)),0))</f>
        <v/>
      </c>
      <c r="S10" s="61" t="str">
        <f t="shared" si="3"/>
        <v/>
      </c>
      <c r="T10" s="61" t="str">
        <f t="shared" si="4"/>
        <v/>
      </c>
      <c r="U10" s="61" t="str">
        <f t="shared" si="5"/>
        <v/>
      </c>
      <c r="V10" s="61" t="str">
        <f t="shared" si="6"/>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46024</v>
      </c>
      <c r="AA10" s="62"/>
      <c r="AE10" s="297" t="s">
        <v>116</v>
      </c>
      <c r="AF10" s="297" t="s">
        <v>126</v>
      </c>
    </row>
    <row r="11" spans="1:42" ht="46.2" customHeight="1">
      <c r="A11" s="295">
        <f t="shared" si="7"/>
        <v>46025</v>
      </c>
      <c r="B11" s="84" t="s">
        <v>32</v>
      </c>
      <c r="C11" s="292" t="s">
        <v>3</v>
      </c>
      <c r="D11" s="87" t="s">
        <v>32</v>
      </c>
      <c r="E11" s="73" t="str">
        <f>IFERROR(HOUR(Q11),"")</f>
        <v/>
      </c>
      <c r="F11" s="74" t="s">
        <v>30</v>
      </c>
      <c r="G11" s="75" t="str">
        <f>IFERROR(MINUTE(Q11),"")</f>
        <v/>
      </c>
      <c r="H11" s="118" t="s">
        <v>31</v>
      </c>
      <c r="I11" s="120" t="str">
        <f t="shared" si="8"/>
        <v/>
      </c>
      <c r="J11" s="123"/>
      <c r="K11" s="76" t="str">
        <f t="shared" si="9"/>
        <v/>
      </c>
      <c r="L11" s="135" t="s">
        <v>0</v>
      </c>
      <c r="M11" s="138"/>
      <c r="N11" s="139"/>
      <c r="O11" s="59" t="str">
        <f t="shared" si="0"/>
        <v/>
      </c>
      <c r="P11" s="59" t="str">
        <f t="shared" si="1"/>
        <v/>
      </c>
      <c r="Q11" s="60" t="str">
        <f t="shared" si="2"/>
        <v/>
      </c>
      <c r="R11" s="61" t="str">
        <f t="shared" si="10"/>
        <v/>
      </c>
      <c r="S11" s="61" t="str">
        <f t="shared" si="3"/>
        <v/>
      </c>
      <c r="T11" s="61" t="str">
        <f t="shared" si="4"/>
        <v/>
      </c>
      <c r="U11" s="61" t="str">
        <f t="shared" si="5"/>
        <v/>
      </c>
      <c r="V11" s="61" t="str">
        <f t="shared" si="6"/>
        <v/>
      </c>
      <c r="W11" s="61" t="str">
        <f t="shared" si="11"/>
        <v/>
      </c>
      <c r="Y11" s="295">
        <f t="shared" si="12"/>
        <v>46025</v>
      </c>
      <c r="AA11" s="62"/>
      <c r="AE11" s="298" t="str">
        <f>初期条件設定表!U5</f>
        <v>　</v>
      </c>
      <c r="AF11" s="299" t="str">
        <f>初期条件設定表!V5</f>
        <v>　</v>
      </c>
    </row>
    <row r="12" spans="1:42" ht="46.2" customHeight="1">
      <c r="A12" s="295">
        <f t="shared" si="7"/>
        <v>46026</v>
      </c>
      <c r="B12" s="84" t="s">
        <v>32</v>
      </c>
      <c r="C12" s="292" t="s">
        <v>3</v>
      </c>
      <c r="D12" s="87" t="s">
        <v>32</v>
      </c>
      <c r="E12" s="73" t="str">
        <f>IFERROR(HOUR(Q12),"")</f>
        <v/>
      </c>
      <c r="F12" s="74" t="s">
        <v>30</v>
      </c>
      <c r="G12" s="75" t="str">
        <f>IFERROR(MINUTE(Q12),"")</f>
        <v/>
      </c>
      <c r="H12" s="118" t="s">
        <v>31</v>
      </c>
      <c r="I12" s="120" t="str">
        <f t="shared" si="8"/>
        <v/>
      </c>
      <c r="J12" s="123"/>
      <c r="K12" s="76" t="str">
        <f t="shared" si="9"/>
        <v/>
      </c>
      <c r="L12" s="135" t="s">
        <v>0</v>
      </c>
      <c r="M12" s="138"/>
      <c r="N12" s="139"/>
      <c r="O12" s="59" t="str">
        <f t="shared" si="0"/>
        <v/>
      </c>
      <c r="P12" s="59" t="str">
        <f t="shared" si="1"/>
        <v/>
      </c>
      <c r="Q12" s="60" t="str">
        <f t="shared" si="2"/>
        <v/>
      </c>
      <c r="R12" s="61" t="str">
        <f t="shared" si="10"/>
        <v/>
      </c>
      <c r="S12" s="61" t="str">
        <f t="shared" si="3"/>
        <v/>
      </c>
      <c r="T12" s="61" t="str">
        <f t="shared" si="4"/>
        <v/>
      </c>
      <c r="U12" s="61" t="str">
        <f t="shared" si="5"/>
        <v/>
      </c>
      <c r="V12" s="61" t="str">
        <f t="shared" si="6"/>
        <v/>
      </c>
      <c r="W12" s="61" t="str">
        <f t="shared" si="11"/>
        <v/>
      </c>
      <c r="Y12" s="295">
        <f t="shared" si="12"/>
        <v>46026</v>
      </c>
      <c r="AA12" s="62"/>
      <c r="AE12" s="298" t="str">
        <f>初期条件設定表!U6</f>
        <v>要件定義</v>
      </c>
      <c r="AF12" s="300">
        <f>初期条件設定表!V6</f>
        <v>0</v>
      </c>
    </row>
    <row r="13" spans="1:42" ht="46.2" customHeight="1">
      <c r="A13" s="295">
        <f t="shared" si="7"/>
        <v>46027</v>
      </c>
      <c r="B13" s="84" t="s">
        <v>32</v>
      </c>
      <c r="C13" s="292" t="s">
        <v>3</v>
      </c>
      <c r="D13" s="87" t="s">
        <v>32</v>
      </c>
      <c r="E13" s="73" t="str">
        <f>IFERROR(HOUR(Q13),"")</f>
        <v/>
      </c>
      <c r="F13" s="74" t="s">
        <v>30</v>
      </c>
      <c r="G13" s="75" t="str">
        <f>IFERROR(MINUTE(Q13),"")</f>
        <v/>
      </c>
      <c r="H13" s="118" t="s">
        <v>31</v>
      </c>
      <c r="I13" s="120" t="str">
        <f t="shared" si="8"/>
        <v/>
      </c>
      <c r="J13" s="123"/>
      <c r="K13" s="76" t="str">
        <f t="shared" si="9"/>
        <v/>
      </c>
      <c r="L13" s="135" t="s">
        <v>0</v>
      </c>
      <c r="M13" s="138"/>
      <c r="N13" s="139"/>
      <c r="O13" s="59" t="str">
        <f t="shared" si="0"/>
        <v/>
      </c>
      <c r="P13" s="59" t="str">
        <f t="shared" si="1"/>
        <v/>
      </c>
      <c r="Q13" s="60" t="str">
        <f t="shared" si="2"/>
        <v/>
      </c>
      <c r="R13" s="61" t="str">
        <f t="shared" si="10"/>
        <v/>
      </c>
      <c r="S13" s="61" t="str">
        <f t="shared" si="3"/>
        <v/>
      </c>
      <c r="T13" s="61" t="str">
        <f t="shared" si="4"/>
        <v/>
      </c>
      <c r="U13" s="61" t="str">
        <f t="shared" si="5"/>
        <v/>
      </c>
      <c r="V13" s="61" t="str">
        <f t="shared" si="6"/>
        <v/>
      </c>
      <c r="W13" s="61" t="str">
        <f t="shared" si="11"/>
        <v/>
      </c>
      <c r="X13" s="61" t="str">
        <f t="shared" ref="X13:X35" si="13">IF(OR(DBCS($B13)="：",$B13="",DBCS($D13)="：",$D13=""),"",MAX(MIN($D13,$AG$3)-MAX($B13,$AF$3),0))</f>
        <v/>
      </c>
      <c r="Y13" s="295">
        <f t="shared" si="12"/>
        <v>46027</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7"/>
        <v>46028</v>
      </c>
      <c r="B14" s="84" t="s">
        <v>32</v>
      </c>
      <c r="C14" s="292" t="s">
        <v>3</v>
      </c>
      <c r="D14" s="87" t="s">
        <v>32</v>
      </c>
      <c r="E14" s="73" t="str">
        <f t="shared" ref="E14:E35" si="15">IFERROR(HOUR(Q14),"")</f>
        <v/>
      </c>
      <c r="F14" s="74" t="s">
        <v>30</v>
      </c>
      <c r="G14" s="75" t="str">
        <f t="shared" ref="G14:G35" si="16">IFERROR(MINUTE(Q14),"")</f>
        <v/>
      </c>
      <c r="H14" s="118" t="s">
        <v>31</v>
      </c>
      <c r="I14" s="120" t="str">
        <f t="shared" si="8"/>
        <v/>
      </c>
      <c r="J14" s="123"/>
      <c r="K14" s="76" t="str">
        <f t="shared" si="9"/>
        <v/>
      </c>
      <c r="L14" s="135" t="s">
        <v>0</v>
      </c>
      <c r="M14" s="138"/>
      <c r="N14" s="139"/>
      <c r="O14" s="59" t="str">
        <f t="shared" si="0"/>
        <v/>
      </c>
      <c r="P14" s="59" t="str">
        <f t="shared" si="1"/>
        <v/>
      </c>
      <c r="Q14" s="60" t="str">
        <f t="shared" si="2"/>
        <v/>
      </c>
      <c r="R14" s="61" t="str">
        <f t="shared" si="10"/>
        <v/>
      </c>
      <c r="S14" s="61" t="str">
        <f t="shared" si="3"/>
        <v/>
      </c>
      <c r="T14" s="61" t="str">
        <f t="shared" si="4"/>
        <v/>
      </c>
      <c r="U14" s="61" t="str">
        <f t="shared" si="5"/>
        <v/>
      </c>
      <c r="V14" s="61" t="str">
        <f t="shared" si="6"/>
        <v/>
      </c>
      <c r="W14" s="61" t="str">
        <f t="shared" si="11"/>
        <v/>
      </c>
      <c r="X14" s="61" t="str">
        <f t="shared" si="13"/>
        <v/>
      </c>
      <c r="Y14" s="295">
        <f t="shared" si="12"/>
        <v>46028</v>
      </c>
      <c r="Z14" s="61" t="str">
        <f t="shared" si="14"/>
        <v/>
      </c>
      <c r="AA14" s="62"/>
      <c r="AE14" s="298" t="str">
        <f>初期条件設定表!U8</f>
        <v>設計</v>
      </c>
      <c r="AF14" s="300">
        <f>初期条件設定表!V8</f>
        <v>0</v>
      </c>
    </row>
    <row r="15" spans="1:42" ht="46.2" customHeight="1">
      <c r="A15" s="295">
        <f t="shared" si="7"/>
        <v>46029</v>
      </c>
      <c r="B15" s="84" t="s">
        <v>32</v>
      </c>
      <c r="C15" s="292" t="s">
        <v>3</v>
      </c>
      <c r="D15" s="87" t="s">
        <v>32</v>
      </c>
      <c r="E15" s="73" t="str">
        <f t="shared" si="15"/>
        <v/>
      </c>
      <c r="F15" s="74" t="s">
        <v>30</v>
      </c>
      <c r="G15" s="75" t="str">
        <f t="shared" si="16"/>
        <v/>
      </c>
      <c r="H15" s="118" t="s">
        <v>31</v>
      </c>
      <c r="I15" s="120" t="str">
        <f t="shared" si="8"/>
        <v/>
      </c>
      <c r="J15" s="123"/>
      <c r="K15" s="76" t="str">
        <f t="shared" si="9"/>
        <v/>
      </c>
      <c r="L15" s="135" t="s">
        <v>0</v>
      </c>
      <c r="M15" s="138"/>
      <c r="N15" s="139"/>
      <c r="O15" s="59" t="str">
        <f t="shared" si="0"/>
        <v/>
      </c>
      <c r="P15" s="59" t="str">
        <f t="shared" si="1"/>
        <v/>
      </c>
      <c r="Q15" s="60" t="str">
        <f t="shared" si="2"/>
        <v/>
      </c>
      <c r="R15" s="61" t="str">
        <f t="shared" si="10"/>
        <v/>
      </c>
      <c r="S15" s="61" t="str">
        <f t="shared" si="3"/>
        <v/>
      </c>
      <c r="T15" s="61" t="str">
        <f t="shared" si="4"/>
        <v/>
      </c>
      <c r="U15" s="61" t="str">
        <f t="shared" si="5"/>
        <v/>
      </c>
      <c r="V15" s="61" t="str">
        <f t="shared" si="6"/>
        <v/>
      </c>
      <c r="W15" s="61" t="str">
        <f t="shared" si="11"/>
        <v/>
      </c>
      <c r="X15" s="61" t="str">
        <f t="shared" si="13"/>
        <v/>
      </c>
      <c r="Y15" s="295">
        <f t="shared" si="12"/>
        <v>46029</v>
      </c>
      <c r="Z15" s="61" t="str">
        <f t="shared" si="14"/>
        <v/>
      </c>
      <c r="AA15" s="62"/>
      <c r="AE15" s="298" t="str">
        <f>初期条件設定表!U9</f>
        <v>プログラミング</v>
      </c>
      <c r="AF15" s="300">
        <f>初期条件設定表!V9</f>
        <v>0</v>
      </c>
    </row>
    <row r="16" spans="1:42" ht="46.2" customHeight="1">
      <c r="A16" s="295">
        <f t="shared" si="7"/>
        <v>46030</v>
      </c>
      <c r="B16" s="84" t="s">
        <v>32</v>
      </c>
      <c r="C16" s="292" t="s">
        <v>3</v>
      </c>
      <c r="D16" s="87" t="s">
        <v>32</v>
      </c>
      <c r="E16" s="73" t="str">
        <f t="shared" si="15"/>
        <v/>
      </c>
      <c r="F16" s="74" t="s">
        <v>30</v>
      </c>
      <c r="G16" s="75" t="str">
        <f t="shared" si="16"/>
        <v/>
      </c>
      <c r="H16" s="118" t="s">
        <v>31</v>
      </c>
      <c r="I16" s="120" t="str">
        <f t="shared" si="8"/>
        <v/>
      </c>
      <c r="J16" s="123"/>
      <c r="K16" s="76" t="str">
        <f t="shared" si="9"/>
        <v/>
      </c>
      <c r="L16" s="135" t="s">
        <v>0</v>
      </c>
      <c r="M16" s="138"/>
      <c r="N16" s="139"/>
      <c r="O16" s="59" t="str">
        <f t="shared" si="0"/>
        <v/>
      </c>
      <c r="P16" s="59" t="str">
        <f t="shared" si="1"/>
        <v/>
      </c>
      <c r="Q16" s="60" t="str">
        <f t="shared" si="2"/>
        <v/>
      </c>
      <c r="R16" s="61" t="str">
        <f t="shared" si="10"/>
        <v/>
      </c>
      <c r="S16" s="61" t="str">
        <f t="shared" si="3"/>
        <v/>
      </c>
      <c r="T16" s="61" t="str">
        <f t="shared" si="4"/>
        <v/>
      </c>
      <c r="U16" s="61" t="str">
        <f t="shared" si="5"/>
        <v/>
      </c>
      <c r="V16" s="61" t="str">
        <f t="shared" si="6"/>
        <v/>
      </c>
      <c r="W16" s="61" t="str">
        <f t="shared" si="11"/>
        <v/>
      </c>
      <c r="X16" s="61" t="str">
        <f t="shared" si="13"/>
        <v/>
      </c>
      <c r="Y16" s="295">
        <f t="shared" si="12"/>
        <v>46030</v>
      </c>
      <c r="Z16" s="61" t="str">
        <f t="shared" si="14"/>
        <v/>
      </c>
      <c r="AA16" s="62"/>
      <c r="AE16" s="298" t="str">
        <f>初期条件設定表!U10</f>
        <v>試作</v>
      </c>
      <c r="AF16" s="300">
        <f>初期条件設定表!V10</f>
        <v>0</v>
      </c>
    </row>
    <row r="17" spans="1:32" ht="46.2" customHeight="1">
      <c r="A17" s="295">
        <f t="shared" si="7"/>
        <v>46031</v>
      </c>
      <c r="B17" s="84" t="s">
        <v>32</v>
      </c>
      <c r="C17" s="292" t="s">
        <v>3</v>
      </c>
      <c r="D17" s="87" t="s">
        <v>32</v>
      </c>
      <c r="E17" s="73" t="str">
        <f t="shared" si="15"/>
        <v/>
      </c>
      <c r="F17" s="74" t="s">
        <v>30</v>
      </c>
      <c r="G17" s="75" t="str">
        <f t="shared" si="16"/>
        <v/>
      </c>
      <c r="H17" s="118" t="s">
        <v>31</v>
      </c>
      <c r="I17" s="120" t="str">
        <f t="shared" si="8"/>
        <v/>
      </c>
      <c r="J17" s="123"/>
      <c r="K17" s="76" t="str">
        <f t="shared" si="9"/>
        <v/>
      </c>
      <c r="L17" s="135" t="s">
        <v>0</v>
      </c>
      <c r="M17" s="138"/>
      <c r="N17" s="139"/>
      <c r="O17" s="59" t="str">
        <f t="shared" si="0"/>
        <v/>
      </c>
      <c r="P17" s="59" t="str">
        <f t="shared" si="1"/>
        <v/>
      </c>
      <c r="Q17" s="60" t="str">
        <f t="shared" si="2"/>
        <v/>
      </c>
      <c r="R17" s="61" t="str">
        <f t="shared" si="10"/>
        <v/>
      </c>
      <c r="S17" s="61" t="str">
        <f t="shared" si="3"/>
        <v/>
      </c>
      <c r="T17" s="61" t="str">
        <f t="shared" si="4"/>
        <v/>
      </c>
      <c r="U17" s="61" t="str">
        <f t="shared" si="5"/>
        <v/>
      </c>
      <c r="V17" s="61" t="str">
        <f t="shared" si="6"/>
        <v/>
      </c>
      <c r="W17" s="61" t="str">
        <f t="shared" si="11"/>
        <v/>
      </c>
      <c r="X17" s="61" t="str">
        <f t="shared" si="13"/>
        <v/>
      </c>
      <c r="Y17" s="295">
        <f t="shared" si="12"/>
        <v>46031</v>
      </c>
      <c r="Z17" s="61" t="str">
        <f t="shared" si="14"/>
        <v/>
      </c>
      <c r="AA17" s="62"/>
      <c r="AE17" s="298" t="str">
        <f>初期条件設定表!U11</f>
        <v>単体テスト</v>
      </c>
      <c r="AF17" s="300">
        <f>初期条件設定表!V11</f>
        <v>0</v>
      </c>
    </row>
    <row r="18" spans="1:32" ht="46.2" customHeight="1">
      <c r="A18" s="295">
        <f t="shared" si="7"/>
        <v>46032</v>
      </c>
      <c r="B18" s="84" t="s">
        <v>32</v>
      </c>
      <c r="C18" s="292" t="s">
        <v>3</v>
      </c>
      <c r="D18" s="87" t="s">
        <v>32</v>
      </c>
      <c r="E18" s="73" t="str">
        <f t="shared" si="15"/>
        <v/>
      </c>
      <c r="F18" s="74" t="s">
        <v>30</v>
      </c>
      <c r="G18" s="75" t="str">
        <f t="shared" si="16"/>
        <v/>
      </c>
      <c r="H18" s="118" t="s">
        <v>31</v>
      </c>
      <c r="I18" s="120" t="str">
        <f t="shared" si="8"/>
        <v/>
      </c>
      <c r="J18" s="123"/>
      <c r="K18" s="76" t="str">
        <f t="shared" si="9"/>
        <v/>
      </c>
      <c r="L18" s="135" t="s">
        <v>0</v>
      </c>
      <c r="M18" s="138"/>
      <c r="N18" s="139"/>
      <c r="O18" s="59" t="str">
        <f t="shared" si="0"/>
        <v/>
      </c>
      <c r="P18" s="59" t="str">
        <f t="shared" si="1"/>
        <v/>
      </c>
      <c r="Q18" s="60" t="str">
        <f t="shared" si="2"/>
        <v/>
      </c>
      <c r="R18" s="61" t="str">
        <f t="shared" si="10"/>
        <v/>
      </c>
      <c r="S18" s="61" t="str">
        <f t="shared" si="3"/>
        <v/>
      </c>
      <c r="T18" s="61" t="str">
        <f t="shared" si="4"/>
        <v/>
      </c>
      <c r="U18" s="61" t="str">
        <f t="shared" si="5"/>
        <v/>
      </c>
      <c r="V18" s="61" t="str">
        <f t="shared" si="6"/>
        <v/>
      </c>
      <c r="W18" s="61" t="str">
        <f t="shared" si="11"/>
        <v/>
      </c>
      <c r="X18" s="61" t="str">
        <f t="shared" si="13"/>
        <v/>
      </c>
      <c r="Y18" s="295">
        <f t="shared" si="12"/>
        <v>46032</v>
      </c>
      <c r="Z18" s="61" t="str">
        <f t="shared" si="14"/>
        <v/>
      </c>
      <c r="AA18" s="62"/>
      <c r="AE18" s="298" t="str">
        <f>初期条件設定表!U12</f>
        <v>総合テスト</v>
      </c>
      <c r="AF18" s="300">
        <f>初期条件設定表!V12</f>
        <v>0</v>
      </c>
    </row>
    <row r="19" spans="1:32" ht="46.2" customHeight="1">
      <c r="A19" s="295">
        <f t="shared" si="7"/>
        <v>46033</v>
      </c>
      <c r="B19" s="84" t="s">
        <v>32</v>
      </c>
      <c r="C19" s="292" t="s">
        <v>3</v>
      </c>
      <c r="D19" s="87" t="s">
        <v>32</v>
      </c>
      <c r="E19" s="73" t="str">
        <f t="shared" si="15"/>
        <v/>
      </c>
      <c r="F19" s="74" t="s">
        <v>30</v>
      </c>
      <c r="G19" s="75" t="str">
        <f t="shared" si="16"/>
        <v/>
      </c>
      <c r="H19" s="118" t="s">
        <v>31</v>
      </c>
      <c r="I19" s="120" t="str">
        <f t="shared" si="8"/>
        <v/>
      </c>
      <c r="J19" s="123"/>
      <c r="K19" s="76" t="str">
        <f t="shared" si="9"/>
        <v/>
      </c>
      <c r="L19" s="135" t="s">
        <v>0</v>
      </c>
      <c r="M19" s="138"/>
      <c r="N19" s="139"/>
      <c r="O19" s="59" t="str">
        <f t="shared" si="0"/>
        <v/>
      </c>
      <c r="P19" s="59" t="str">
        <f t="shared" si="1"/>
        <v/>
      </c>
      <c r="Q19" s="60" t="str">
        <f t="shared" si="2"/>
        <v/>
      </c>
      <c r="R19" s="61" t="str">
        <f t="shared" si="10"/>
        <v/>
      </c>
      <c r="S19" s="61" t="str">
        <f t="shared" si="3"/>
        <v/>
      </c>
      <c r="T19" s="61" t="str">
        <f t="shared" si="4"/>
        <v/>
      </c>
      <c r="U19" s="61" t="str">
        <f t="shared" si="5"/>
        <v/>
      </c>
      <c r="V19" s="61" t="str">
        <f t="shared" si="6"/>
        <v/>
      </c>
      <c r="W19" s="61" t="str">
        <f t="shared" si="11"/>
        <v/>
      </c>
      <c r="X19" s="61" t="str">
        <f t="shared" si="13"/>
        <v/>
      </c>
      <c r="Y19" s="295">
        <f t="shared" si="12"/>
        <v>46033</v>
      </c>
      <c r="Z19" s="61" t="str">
        <f t="shared" si="14"/>
        <v/>
      </c>
      <c r="AA19" s="62"/>
      <c r="AE19" s="298">
        <f>初期条件設定表!U13</f>
        <v>0</v>
      </c>
      <c r="AF19" s="300">
        <f>初期条件設定表!V13</f>
        <v>0</v>
      </c>
    </row>
    <row r="20" spans="1:32" ht="46.2" customHeight="1">
      <c r="A20" s="295">
        <f t="shared" si="7"/>
        <v>46034</v>
      </c>
      <c r="B20" s="84" t="s">
        <v>32</v>
      </c>
      <c r="C20" s="292" t="s">
        <v>3</v>
      </c>
      <c r="D20" s="87" t="s">
        <v>32</v>
      </c>
      <c r="E20" s="73" t="str">
        <f t="shared" si="15"/>
        <v/>
      </c>
      <c r="F20" s="74" t="s">
        <v>30</v>
      </c>
      <c r="G20" s="75" t="str">
        <f t="shared" si="16"/>
        <v/>
      </c>
      <c r="H20" s="118" t="s">
        <v>31</v>
      </c>
      <c r="I20" s="120" t="str">
        <f t="shared" si="8"/>
        <v/>
      </c>
      <c r="J20" s="123"/>
      <c r="K20" s="76" t="str">
        <f t="shared" si="9"/>
        <v/>
      </c>
      <c r="L20" s="135" t="s">
        <v>0</v>
      </c>
      <c r="M20" s="138"/>
      <c r="N20" s="139"/>
      <c r="O20" s="59" t="str">
        <f t="shared" si="0"/>
        <v/>
      </c>
      <c r="P20" s="59" t="str">
        <f t="shared" si="1"/>
        <v/>
      </c>
      <c r="Q20" s="60" t="str">
        <f t="shared" si="2"/>
        <v/>
      </c>
      <c r="R20" s="61" t="str">
        <f t="shared" si="10"/>
        <v/>
      </c>
      <c r="S20" s="61" t="str">
        <f t="shared" si="3"/>
        <v/>
      </c>
      <c r="T20" s="61" t="str">
        <f t="shared" si="4"/>
        <v/>
      </c>
      <c r="U20" s="61" t="str">
        <f t="shared" si="5"/>
        <v/>
      </c>
      <c r="V20" s="61" t="str">
        <f t="shared" si="6"/>
        <v/>
      </c>
      <c r="W20" s="61" t="str">
        <f t="shared" si="11"/>
        <v/>
      </c>
      <c r="X20" s="61" t="str">
        <f t="shared" si="13"/>
        <v/>
      </c>
      <c r="Y20" s="295">
        <f t="shared" si="12"/>
        <v>46034</v>
      </c>
      <c r="Z20" s="61" t="str">
        <f t="shared" si="14"/>
        <v/>
      </c>
      <c r="AA20" s="62"/>
      <c r="AE20" s="298">
        <f>初期条件設定表!U14</f>
        <v>0</v>
      </c>
      <c r="AF20" s="300">
        <f>初期条件設定表!V14</f>
        <v>0</v>
      </c>
    </row>
    <row r="21" spans="1:32" ht="46.2" customHeight="1">
      <c r="A21" s="295">
        <f t="shared" si="7"/>
        <v>46035</v>
      </c>
      <c r="B21" s="84" t="s">
        <v>32</v>
      </c>
      <c r="C21" s="292" t="s">
        <v>3</v>
      </c>
      <c r="D21" s="87" t="s">
        <v>32</v>
      </c>
      <c r="E21" s="73" t="str">
        <f t="shared" si="15"/>
        <v/>
      </c>
      <c r="F21" s="74" t="s">
        <v>30</v>
      </c>
      <c r="G21" s="75" t="str">
        <f t="shared" si="16"/>
        <v/>
      </c>
      <c r="H21" s="118" t="s">
        <v>31</v>
      </c>
      <c r="I21" s="120" t="str">
        <f t="shared" si="8"/>
        <v/>
      </c>
      <c r="J21" s="123"/>
      <c r="K21" s="76" t="str">
        <f t="shared" si="9"/>
        <v/>
      </c>
      <c r="L21" s="135" t="s">
        <v>0</v>
      </c>
      <c r="M21" s="138"/>
      <c r="N21" s="139"/>
      <c r="O21" s="59" t="str">
        <f t="shared" si="0"/>
        <v/>
      </c>
      <c r="P21" s="59" t="str">
        <f t="shared" si="1"/>
        <v/>
      </c>
      <c r="Q21" s="60" t="str">
        <f t="shared" si="2"/>
        <v/>
      </c>
      <c r="R21" s="61" t="str">
        <f t="shared" si="10"/>
        <v/>
      </c>
      <c r="S21" s="61" t="str">
        <f t="shared" si="3"/>
        <v/>
      </c>
      <c r="T21" s="61" t="str">
        <f t="shared" si="4"/>
        <v/>
      </c>
      <c r="U21" s="61" t="str">
        <f t="shared" si="5"/>
        <v/>
      </c>
      <c r="V21" s="61" t="str">
        <f t="shared" si="6"/>
        <v/>
      </c>
      <c r="W21" s="61" t="str">
        <f t="shared" si="11"/>
        <v/>
      </c>
      <c r="X21" s="61" t="str">
        <f t="shared" si="13"/>
        <v/>
      </c>
      <c r="Y21" s="295">
        <f t="shared" si="12"/>
        <v>46035</v>
      </c>
      <c r="Z21" s="61" t="str">
        <f t="shared" si="14"/>
        <v/>
      </c>
      <c r="AA21" s="62"/>
      <c r="AE21" s="298">
        <f>初期条件設定表!U15</f>
        <v>0</v>
      </c>
      <c r="AF21" s="300">
        <f>初期条件設定表!V15</f>
        <v>0</v>
      </c>
    </row>
    <row r="22" spans="1:32" ht="46.2" customHeight="1">
      <c r="A22" s="295">
        <f t="shared" si="7"/>
        <v>46036</v>
      </c>
      <c r="B22" s="84" t="s">
        <v>32</v>
      </c>
      <c r="C22" s="292" t="s">
        <v>3</v>
      </c>
      <c r="D22" s="87" t="s">
        <v>32</v>
      </c>
      <c r="E22" s="73" t="str">
        <f t="shared" si="15"/>
        <v/>
      </c>
      <c r="F22" s="74" t="s">
        <v>30</v>
      </c>
      <c r="G22" s="75" t="str">
        <f t="shared" si="16"/>
        <v/>
      </c>
      <c r="H22" s="118" t="s">
        <v>31</v>
      </c>
      <c r="I22" s="120" t="str">
        <f t="shared" si="8"/>
        <v/>
      </c>
      <c r="J22" s="123"/>
      <c r="K22" s="76" t="str">
        <f t="shared" si="9"/>
        <v/>
      </c>
      <c r="L22" s="135" t="s">
        <v>0</v>
      </c>
      <c r="M22" s="138"/>
      <c r="N22" s="139"/>
      <c r="O22" s="59" t="str">
        <f t="shared" si="0"/>
        <v/>
      </c>
      <c r="P22" s="59" t="str">
        <f t="shared" si="1"/>
        <v/>
      </c>
      <c r="Q22" s="60" t="str">
        <f t="shared" si="2"/>
        <v/>
      </c>
      <c r="R22" s="61" t="str">
        <f t="shared" si="10"/>
        <v/>
      </c>
      <c r="S22" s="61" t="str">
        <f t="shared" si="3"/>
        <v/>
      </c>
      <c r="T22" s="61" t="str">
        <f t="shared" si="4"/>
        <v/>
      </c>
      <c r="U22" s="61" t="str">
        <f t="shared" si="5"/>
        <v/>
      </c>
      <c r="V22" s="61" t="str">
        <f t="shared" si="6"/>
        <v/>
      </c>
      <c r="W22" s="61" t="str">
        <f t="shared" si="11"/>
        <v/>
      </c>
      <c r="X22" s="61" t="str">
        <f t="shared" si="13"/>
        <v/>
      </c>
      <c r="Y22" s="295">
        <f t="shared" si="12"/>
        <v>46036</v>
      </c>
      <c r="Z22" s="61" t="str">
        <f t="shared" si="14"/>
        <v/>
      </c>
      <c r="AA22" s="62"/>
      <c r="AE22" s="298">
        <f>初期条件設定表!U16</f>
        <v>0</v>
      </c>
      <c r="AF22" s="300">
        <f>初期条件設定表!V16</f>
        <v>0</v>
      </c>
    </row>
    <row r="23" spans="1:32" ht="46.2" customHeight="1">
      <c r="A23" s="295">
        <f t="shared" si="7"/>
        <v>46037</v>
      </c>
      <c r="B23" s="84" t="s">
        <v>32</v>
      </c>
      <c r="C23" s="292" t="s">
        <v>3</v>
      </c>
      <c r="D23" s="87" t="s">
        <v>32</v>
      </c>
      <c r="E23" s="73" t="str">
        <f t="shared" si="15"/>
        <v/>
      </c>
      <c r="F23" s="74" t="s">
        <v>30</v>
      </c>
      <c r="G23" s="75" t="str">
        <f t="shared" si="16"/>
        <v/>
      </c>
      <c r="H23" s="118" t="s">
        <v>31</v>
      </c>
      <c r="I23" s="120" t="str">
        <f t="shared" si="8"/>
        <v/>
      </c>
      <c r="J23" s="123"/>
      <c r="K23" s="76" t="str">
        <f t="shared" si="9"/>
        <v/>
      </c>
      <c r="L23" s="135" t="s">
        <v>0</v>
      </c>
      <c r="M23" s="138"/>
      <c r="N23" s="139"/>
      <c r="O23" s="59" t="str">
        <f t="shared" si="0"/>
        <v/>
      </c>
      <c r="P23" s="59" t="str">
        <f t="shared" si="1"/>
        <v/>
      </c>
      <c r="Q23" s="60" t="str">
        <f t="shared" si="2"/>
        <v/>
      </c>
      <c r="R23" s="61" t="str">
        <f t="shared" si="10"/>
        <v/>
      </c>
      <c r="S23" s="61" t="str">
        <f t="shared" si="3"/>
        <v/>
      </c>
      <c r="T23" s="61" t="str">
        <f t="shared" si="4"/>
        <v/>
      </c>
      <c r="U23" s="61" t="str">
        <f t="shared" si="5"/>
        <v/>
      </c>
      <c r="V23" s="61" t="str">
        <f t="shared" si="6"/>
        <v/>
      </c>
      <c r="W23" s="61" t="str">
        <f t="shared" si="11"/>
        <v/>
      </c>
      <c r="X23" s="61" t="str">
        <f t="shared" si="13"/>
        <v/>
      </c>
      <c r="Y23" s="295">
        <f t="shared" si="12"/>
        <v>46037</v>
      </c>
      <c r="Z23" s="61" t="str">
        <f t="shared" si="14"/>
        <v/>
      </c>
      <c r="AA23" s="62"/>
      <c r="AE23" s="298">
        <f>初期条件設定表!U17</f>
        <v>0</v>
      </c>
      <c r="AF23" s="300">
        <f>初期条件設定表!V17</f>
        <v>0</v>
      </c>
    </row>
    <row r="24" spans="1:32" ht="46.2" customHeight="1">
      <c r="A24" s="295">
        <f t="shared" si="7"/>
        <v>46038</v>
      </c>
      <c r="B24" s="84" t="s">
        <v>32</v>
      </c>
      <c r="C24" s="292" t="s">
        <v>3</v>
      </c>
      <c r="D24" s="87" t="s">
        <v>32</v>
      </c>
      <c r="E24" s="73" t="str">
        <f t="shared" si="15"/>
        <v/>
      </c>
      <c r="F24" s="74" t="s">
        <v>30</v>
      </c>
      <c r="G24" s="75" t="str">
        <f t="shared" si="16"/>
        <v/>
      </c>
      <c r="H24" s="118" t="s">
        <v>31</v>
      </c>
      <c r="I24" s="120" t="str">
        <f t="shared" si="8"/>
        <v/>
      </c>
      <c r="J24" s="123"/>
      <c r="K24" s="76" t="str">
        <f t="shared" si="9"/>
        <v/>
      </c>
      <c r="L24" s="135" t="s">
        <v>0</v>
      </c>
      <c r="M24" s="138"/>
      <c r="N24" s="139"/>
      <c r="O24" s="59" t="str">
        <f t="shared" si="0"/>
        <v/>
      </c>
      <c r="P24" s="59" t="str">
        <f t="shared" si="1"/>
        <v/>
      </c>
      <c r="Q24" s="60" t="str">
        <f t="shared" si="2"/>
        <v/>
      </c>
      <c r="R24" s="61" t="str">
        <f t="shared" si="10"/>
        <v/>
      </c>
      <c r="S24" s="61" t="str">
        <f t="shared" si="3"/>
        <v/>
      </c>
      <c r="T24" s="61" t="str">
        <f t="shared" si="4"/>
        <v/>
      </c>
      <c r="U24" s="61" t="str">
        <f t="shared" si="5"/>
        <v/>
      </c>
      <c r="V24" s="61" t="str">
        <f t="shared" si="6"/>
        <v/>
      </c>
      <c r="W24" s="61" t="str">
        <f t="shared" si="11"/>
        <v/>
      </c>
      <c r="X24" s="61" t="str">
        <f t="shared" si="13"/>
        <v/>
      </c>
      <c r="Y24" s="295">
        <f t="shared" si="12"/>
        <v>46038</v>
      </c>
      <c r="Z24" s="61" t="str">
        <f t="shared" si="14"/>
        <v/>
      </c>
      <c r="AA24" s="62"/>
      <c r="AE24" s="298">
        <f>初期条件設定表!U18</f>
        <v>0</v>
      </c>
      <c r="AF24" s="300">
        <f>初期条件設定表!V18</f>
        <v>0</v>
      </c>
    </row>
    <row r="25" spans="1:32" ht="46.2" customHeight="1">
      <c r="A25" s="295">
        <f t="shared" si="7"/>
        <v>46039</v>
      </c>
      <c r="B25" s="84" t="s">
        <v>32</v>
      </c>
      <c r="C25" s="292" t="s">
        <v>3</v>
      </c>
      <c r="D25" s="87" t="s">
        <v>32</v>
      </c>
      <c r="E25" s="73" t="str">
        <f t="shared" si="15"/>
        <v/>
      </c>
      <c r="F25" s="74" t="s">
        <v>30</v>
      </c>
      <c r="G25" s="75" t="str">
        <f t="shared" si="16"/>
        <v/>
      </c>
      <c r="H25" s="118" t="s">
        <v>31</v>
      </c>
      <c r="I25" s="120" t="str">
        <f t="shared" si="8"/>
        <v/>
      </c>
      <c r="J25" s="123"/>
      <c r="K25" s="76" t="str">
        <f t="shared" si="9"/>
        <v/>
      </c>
      <c r="L25" s="135" t="s">
        <v>0</v>
      </c>
      <c r="M25" s="138"/>
      <c r="N25" s="139"/>
      <c r="O25" s="59" t="str">
        <f t="shared" si="0"/>
        <v/>
      </c>
      <c r="P25" s="59" t="str">
        <f t="shared" si="1"/>
        <v/>
      </c>
      <c r="Q25" s="60" t="str">
        <f t="shared" si="2"/>
        <v/>
      </c>
      <c r="R25" s="61" t="str">
        <f t="shared" si="10"/>
        <v/>
      </c>
      <c r="S25" s="61" t="str">
        <f t="shared" si="3"/>
        <v/>
      </c>
      <c r="T25" s="61" t="str">
        <f t="shared" si="4"/>
        <v/>
      </c>
      <c r="U25" s="61" t="str">
        <f t="shared" si="5"/>
        <v/>
      </c>
      <c r="V25" s="61" t="str">
        <f t="shared" si="6"/>
        <v/>
      </c>
      <c r="W25" s="61" t="str">
        <f t="shared" si="11"/>
        <v/>
      </c>
      <c r="X25" s="61" t="str">
        <f t="shared" si="13"/>
        <v/>
      </c>
      <c r="Y25" s="295">
        <f t="shared" si="12"/>
        <v>46039</v>
      </c>
      <c r="Z25" s="61" t="str">
        <f t="shared" si="14"/>
        <v/>
      </c>
      <c r="AA25" s="62"/>
      <c r="AE25" s="298">
        <f>初期条件設定表!U19</f>
        <v>0</v>
      </c>
      <c r="AF25" s="300">
        <f>初期条件設定表!V19</f>
        <v>0</v>
      </c>
    </row>
    <row r="26" spans="1:32" ht="46.2" customHeight="1">
      <c r="A26" s="295">
        <f t="shared" si="7"/>
        <v>46040</v>
      </c>
      <c r="B26" s="84" t="s">
        <v>32</v>
      </c>
      <c r="C26" s="292" t="s">
        <v>3</v>
      </c>
      <c r="D26" s="87" t="s">
        <v>32</v>
      </c>
      <c r="E26" s="73" t="str">
        <f t="shared" si="15"/>
        <v/>
      </c>
      <c r="F26" s="74" t="s">
        <v>30</v>
      </c>
      <c r="G26" s="75" t="str">
        <f t="shared" si="16"/>
        <v/>
      </c>
      <c r="H26" s="118" t="s">
        <v>31</v>
      </c>
      <c r="I26" s="120" t="str">
        <f t="shared" si="8"/>
        <v/>
      </c>
      <c r="J26" s="123"/>
      <c r="K26" s="76" t="str">
        <f t="shared" si="9"/>
        <v/>
      </c>
      <c r="L26" s="135" t="s">
        <v>0</v>
      </c>
      <c r="M26" s="138"/>
      <c r="N26" s="139"/>
      <c r="O26" s="59" t="str">
        <f t="shared" si="0"/>
        <v/>
      </c>
      <c r="P26" s="59" t="str">
        <f t="shared" si="1"/>
        <v/>
      </c>
      <c r="Q26" s="60" t="str">
        <f t="shared" si="2"/>
        <v/>
      </c>
      <c r="R26" s="61" t="str">
        <f t="shared" si="10"/>
        <v/>
      </c>
      <c r="S26" s="61" t="str">
        <f t="shared" si="3"/>
        <v/>
      </c>
      <c r="T26" s="61" t="str">
        <f t="shared" si="4"/>
        <v/>
      </c>
      <c r="U26" s="61" t="str">
        <f t="shared" si="5"/>
        <v/>
      </c>
      <c r="V26" s="61" t="str">
        <f t="shared" si="6"/>
        <v/>
      </c>
      <c r="W26" s="61" t="str">
        <f t="shared" si="11"/>
        <v/>
      </c>
      <c r="X26" s="61" t="str">
        <f t="shared" si="13"/>
        <v/>
      </c>
      <c r="Y26" s="295">
        <f t="shared" si="12"/>
        <v>46040</v>
      </c>
      <c r="Z26" s="61" t="str">
        <f t="shared" si="14"/>
        <v/>
      </c>
      <c r="AA26" s="62"/>
      <c r="AE26" s="298">
        <f>初期条件設定表!U20</f>
        <v>0</v>
      </c>
      <c r="AF26" s="300">
        <f>初期条件設定表!V20</f>
        <v>0</v>
      </c>
    </row>
    <row r="27" spans="1:32" ht="46.2" customHeight="1">
      <c r="A27" s="295">
        <f t="shared" si="7"/>
        <v>46041</v>
      </c>
      <c r="B27" s="84" t="s">
        <v>32</v>
      </c>
      <c r="C27" s="292" t="s">
        <v>3</v>
      </c>
      <c r="D27" s="87" t="s">
        <v>32</v>
      </c>
      <c r="E27" s="73" t="str">
        <f t="shared" si="15"/>
        <v/>
      </c>
      <c r="F27" s="74" t="s">
        <v>30</v>
      </c>
      <c r="G27" s="75" t="str">
        <f t="shared" si="16"/>
        <v/>
      </c>
      <c r="H27" s="118" t="s">
        <v>31</v>
      </c>
      <c r="I27" s="120" t="str">
        <f t="shared" si="8"/>
        <v/>
      </c>
      <c r="J27" s="123"/>
      <c r="K27" s="76" t="str">
        <f t="shared" si="9"/>
        <v/>
      </c>
      <c r="L27" s="135" t="s">
        <v>0</v>
      </c>
      <c r="M27" s="138"/>
      <c r="N27" s="139"/>
      <c r="O27" s="59" t="str">
        <f t="shared" si="0"/>
        <v/>
      </c>
      <c r="P27" s="59" t="str">
        <f t="shared" si="1"/>
        <v/>
      </c>
      <c r="Q27" s="60" t="str">
        <f t="shared" si="2"/>
        <v/>
      </c>
      <c r="R27" s="61" t="str">
        <f t="shared" si="10"/>
        <v/>
      </c>
      <c r="S27" s="61" t="str">
        <f t="shared" si="3"/>
        <v/>
      </c>
      <c r="T27" s="61" t="str">
        <f t="shared" si="4"/>
        <v/>
      </c>
      <c r="U27" s="61" t="str">
        <f t="shared" si="5"/>
        <v/>
      </c>
      <c r="V27" s="61" t="str">
        <f t="shared" si="6"/>
        <v/>
      </c>
      <c r="W27" s="61" t="str">
        <f t="shared" si="11"/>
        <v/>
      </c>
      <c r="X27" s="61" t="str">
        <f t="shared" si="13"/>
        <v/>
      </c>
      <c r="Y27" s="295">
        <f t="shared" si="12"/>
        <v>46041</v>
      </c>
      <c r="Z27" s="61" t="str">
        <f t="shared" si="14"/>
        <v/>
      </c>
      <c r="AA27" s="62"/>
      <c r="AE27" s="298">
        <f>初期条件設定表!U21</f>
        <v>0</v>
      </c>
      <c r="AF27" s="300">
        <f>初期条件設定表!V21</f>
        <v>0</v>
      </c>
    </row>
    <row r="28" spans="1:32" ht="46.2" customHeight="1">
      <c r="A28" s="295">
        <f t="shared" si="7"/>
        <v>46042</v>
      </c>
      <c r="B28" s="84" t="s">
        <v>32</v>
      </c>
      <c r="C28" s="292" t="s">
        <v>3</v>
      </c>
      <c r="D28" s="87" t="s">
        <v>32</v>
      </c>
      <c r="E28" s="73" t="str">
        <f t="shared" si="15"/>
        <v/>
      </c>
      <c r="F28" s="74" t="s">
        <v>30</v>
      </c>
      <c r="G28" s="75" t="str">
        <f t="shared" si="16"/>
        <v/>
      </c>
      <c r="H28" s="118" t="s">
        <v>31</v>
      </c>
      <c r="I28" s="120" t="str">
        <f t="shared" si="8"/>
        <v/>
      </c>
      <c r="J28" s="123"/>
      <c r="K28" s="76" t="str">
        <f t="shared" si="9"/>
        <v/>
      </c>
      <c r="L28" s="135" t="s">
        <v>0</v>
      </c>
      <c r="M28" s="138"/>
      <c r="N28" s="139"/>
      <c r="O28" s="59" t="str">
        <f t="shared" si="0"/>
        <v/>
      </c>
      <c r="P28" s="59" t="str">
        <f t="shared" si="1"/>
        <v/>
      </c>
      <c r="Q28" s="60" t="str">
        <f t="shared" si="2"/>
        <v/>
      </c>
      <c r="R28" s="61" t="str">
        <f t="shared" si="10"/>
        <v/>
      </c>
      <c r="S28" s="61" t="str">
        <f t="shared" si="3"/>
        <v/>
      </c>
      <c r="T28" s="61" t="str">
        <f t="shared" si="4"/>
        <v/>
      </c>
      <c r="U28" s="61" t="str">
        <f t="shared" si="5"/>
        <v/>
      </c>
      <c r="V28" s="61" t="str">
        <f t="shared" si="6"/>
        <v/>
      </c>
      <c r="W28" s="61" t="str">
        <f t="shared" si="11"/>
        <v/>
      </c>
      <c r="X28" s="61" t="str">
        <f t="shared" si="13"/>
        <v/>
      </c>
      <c r="Y28" s="295">
        <f t="shared" si="12"/>
        <v>46042</v>
      </c>
      <c r="Z28" s="61" t="str">
        <f t="shared" si="14"/>
        <v/>
      </c>
      <c r="AA28" s="62"/>
      <c r="AE28" s="298">
        <f>初期条件設定表!U22</f>
        <v>0</v>
      </c>
      <c r="AF28" s="300">
        <f>初期条件設定表!V22</f>
        <v>0</v>
      </c>
    </row>
    <row r="29" spans="1:32" ht="46.2" customHeight="1">
      <c r="A29" s="295">
        <f t="shared" si="7"/>
        <v>46043</v>
      </c>
      <c r="B29" s="84" t="s">
        <v>32</v>
      </c>
      <c r="C29" s="292" t="s">
        <v>3</v>
      </c>
      <c r="D29" s="87" t="s">
        <v>32</v>
      </c>
      <c r="E29" s="73" t="str">
        <f t="shared" si="15"/>
        <v/>
      </c>
      <c r="F29" s="74" t="s">
        <v>30</v>
      </c>
      <c r="G29" s="75" t="str">
        <f t="shared" si="16"/>
        <v/>
      </c>
      <c r="H29" s="118" t="s">
        <v>31</v>
      </c>
      <c r="I29" s="120" t="str">
        <f t="shared" si="8"/>
        <v/>
      </c>
      <c r="J29" s="123"/>
      <c r="K29" s="76" t="str">
        <f t="shared" si="9"/>
        <v/>
      </c>
      <c r="L29" s="135" t="s">
        <v>0</v>
      </c>
      <c r="M29" s="138"/>
      <c r="N29" s="139"/>
      <c r="O29" s="59" t="str">
        <f t="shared" si="0"/>
        <v/>
      </c>
      <c r="P29" s="59" t="str">
        <f t="shared" si="1"/>
        <v/>
      </c>
      <c r="Q29" s="60" t="str">
        <f t="shared" si="2"/>
        <v/>
      </c>
      <c r="R29" s="61" t="str">
        <f t="shared" si="10"/>
        <v/>
      </c>
      <c r="S29" s="61" t="str">
        <f t="shared" si="3"/>
        <v/>
      </c>
      <c r="T29" s="61" t="str">
        <f t="shared" si="4"/>
        <v/>
      </c>
      <c r="U29" s="61" t="str">
        <f t="shared" si="5"/>
        <v/>
      </c>
      <c r="V29" s="61" t="str">
        <f t="shared" si="6"/>
        <v/>
      </c>
      <c r="W29" s="61" t="str">
        <f t="shared" si="11"/>
        <v/>
      </c>
      <c r="X29" s="61" t="str">
        <f t="shared" si="13"/>
        <v/>
      </c>
      <c r="Y29" s="295">
        <f t="shared" si="12"/>
        <v>46043</v>
      </c>
      <c r="Z29" s="61" t="str">
        <f t="shared" si="14"/>
        <v/>
      </c>
      <c r="AA29" s="62"/>
      <c r="AE29" s="298">
        <f>初期条件設定表!U23</f>
        <v>0</v>
      </c>
      <c r="AF29" s="300">
        <f>初期条件設定表!V23</f>
        <v>0</v>
      </c>
    </row>
    <row r="30" spans="1:32" ht="46.2" customHeight="1">
      <c r="A30" s="295">
        <f t="shared" si="7"/>
        <v>46044</v>
      </c>
      <c r="B30" s="84" t="s">
        <v>32</v>
      </c>
      <c r="C30" s="292" t="s">
        <v>3</v>
      </c>
      <c r="D30" s="87" t="s">
        <v>32</v>
      </c>
      <c r="E30" s="73" t="str">
        <f t="shared" si="15"/>
        <v/>
      </c>
      <c r="F30" s="74" t="s">
        <v>30</v>
      </c>
      <c r="G30" s="75" t="str">
        <f t="shared" si="16"/>
        <v/>
      </c>
      <c r="H30" s="118" t="s">
        <v>31</v>
      </c>
      <c r="I30" s="120" t="str">
        <f t="shared" si="8"/>
        <v/>
      </c>
      <c r="J30" s="123"/>
      <c r="K30" s="76" t="str">
        <f t="shared" si="9"/>
        <v/>
      </c>
      <c r="L30" s="135" t="s">
        <v>0</v>
      </c>
      <c r="M30" s="138"/>
      <c r="N30" s="139"/>
      <c r="O30" s="59" t="str">
        <f t="shared" si="0"/>
        <v/>
      </c>
      <c r="P30" s="59" t="str">
        <f t="shared" si="1"/>
        <v/>
      </c>
      <c r="Q30" s="60" t="str">
        <f t="shared" si="2"/>
        <v/>
      </c>
      <c r="R30" s="61" t="str">
        <f t="shared" si="10"/>
        <v/>
      </c>
      <c r="S30" s="61" t="str">
        <f t="shared" si="3"/>
        <v/>
      </c>
      <c r="T30" s="61" t="str">
        <f t="shared" si="4"/>
        <v/>
      </c>
      <c r="U30" s="61" t="str">
        <f t="shared" si="5"/>
        <v/>
      </c>
      <c r="V30" s="61" t="str">
        <f t="shared" si="6"/>
        <v/>
      </c>
      <c r="W30" s="61" t="str">
        <f t="shared" si="11"/>
        <v/>
      </c>
      <c r="X30" s="61" t="str">
        <f t="shared" si="13"/>
        <v/>
      </c>
      <c r="Y30" s="295">
        <f t="shared" si="12"/>
        <v>46044</v>
      </c>
      <c r="Z30" s="61" t="str">
        <f t="shared" si="14"/>
        <v/>
      </c>
      <c r="AA30" s="62"/>
      <c r="AE30" s="298">
        <f>初期条件設定表!U24</f>
        <v>0</v>
      </c>
      <c r="AF30" s="300">
        <f>初期条件設定表!V24</f>
        <v>0</v>
      </c>
    </row>
    <row r="31" spans="1:32" ht="46.2" customHeight="1">
      <c r="A31" s="295">
        <f t="shared" si="7"/>
        <v>46045</v>
      </c>
      <c r="B31" s="85" t="s">
        <v>32</v>
      </c>
      <c r="C31" s="301" t="s">
        <v>3</v>
      </c>
      <c r="D31" s="88" t="s">
        <v>32</v>
      </c>
      <c r="E31" s="73" t="str">
        <f t="shared" si="15"/>
        <v/>
      </c>
      <c r="F31" s="74" t="s">
        <v>30</v>
      </c>
      <c r="G31" s="75" t="str">
        <f t="shared" si="16"/>
        <v/>
      </c>
      <c r="H31" s="118" t="s">
        <v>31</v>
      </c>
      <c r="I31" s="120" t="str">
        <f t="shared" si="8"/>
        <v/>
      </c>
      <c r="J31" s="123"/>
      <c r="K31" s="76" t="str">
        <f t="shared" si="9"/>
        <v/>
      </c>
      <c r="L31" s="135" t="s">
        <v>0</v>
      </c>
      <c r="M31" s="138"/>
      <c r="N31" s="139"/>
      <c r="O31" s="59" t="str">
        <f t="shared" si="0"/>
        <v/>
      </c>
      <c r="P31" s="59" t="str">
        <f t="shared" si="1"/>
        <v/>
      </c>
      <c r="Q31" s="60" t="str">
        <f t="shared" si="2"/>
        <v/>
      </c>
      <c r="R31" s="61" t="str">
        <f t="shared" si="10"/>
        <v/>
      </c>
      <c r="S31" s="61" t="str">
        <f t="shared" si="3"/>
        <v/>
      </c>
      <c r="T31" s="61" t="str">
        <f t="shared" si="4"/>
        <v/>
      </c>
      <c r="U31" s="61" t="str">
        <f t="shared" si="5"/>
        <v/>
      </c>
      <c r="V31" s="61" t="str">
        <f t="shared" si="6"/>
        <v/>
      </c>
      <c r="W31" s="61" t="str">
        <f t="shared" si="11"/>
        <v/>
      </c>
      <c r="X31" s="61" t="str">
        <f t="shared" si="13"/>
        <v/>
      </c>
      <c r="Y31" s="295">
        <f t="shared" si="12"/>
        <v>46045</v>
      </c>
      <c r="Z31" s="61" t="str">
        <f t="shared" si="14"/>
        <v/>
      </c>
      <c r="AA31" s="62"/>
      <c r="AE31" s="298" t="str">
        <f>初期条件設定表!U25</f>
        <v xml:space="preserve"> </v>
      </c>
      <c r="AF31" s="300">
        <f>初期条件設定表!V25</f>
        <v>0</v>
      </c>
    </row>
    <row r="32" spans="1:32" ht="46.2" customHeight="1" thickBot="1">
      <c r="A32" s="295">
        <f t="shared" si="7"/>
        <v>46046</v>
      </c>
      <c r="B32" s="84" t="s">
        <v>32</v>
      </c>
      <c r="C32" s="292" t="s">
        <v>3</v>
      </c>
      <c r="D32" s="87" t="s">
        <v>32</v>
      </c>
      <c r="E32" s="73" t="str">
        <f t="shared" si="15"/>
        <v/>
      </c>
      <c r="F32" s="74" t="s">
        <v>30</v>
      </c>
      <c r="G32" s="75" t="str">
        <f t="shared" si="16"/>
        <v/>
      </c>
      <c r="H32" s="118" t="s">
        <v>31</v>
      </c>
      <c r="I32" s="120" t="str">
        <f t="shared" si="8"/>
        <v/>
      </c>
      <c r="J32" s="123"/>
      <c r="K32" s="76" t="str">
        <f t="shared" si="9"/>
        <v/>
      </c>
      <c r="L32" s="135" t="s">
        <v>0</v>
      </c>
      <c r="M32" s="143"/>
      <c r="N32" s="144"/>
      <c r="O32" s="59" t="str">
        <f t="shared" si="0"/>
        <v/>
      </c>
      <c r="P32" s="59" t="str">
        <f t="shared" si="1"/>
        <v/>
      </c>
      <c r="Q32" s="60" t="str">
        <f t="shared" si="2"/>
        <v/>
      </c>
      <c r="R32" s="61" t="str">
        <f t="shared" si="10"/>
        <v/>
      </c>
      <c r="S32" s="61" t="str">
        <f t="shared" si="3"/>
        <v/>
      </c>
      <c r="T32" s="61" t="str">
        <f t="shared" si="4"/>
        <v/>
      </c>
      <c r="U32" s="61" t="str">
        <f t="shared" si="5"/>
        <v/>
      </c>
      <c r="V32" s="61" t="str">
        <f t="shared" si="6"/>
        <v/>
      </c>
      <c r="W32" s="61" t="str">
        <f t="shared" si="11"/>
        <v/>
      </c>
      <c r="X32" s="61" t="str">
        <f t="shared" si="13"/>
        <v/>
      </c>
      <c r="Y32" s="295">
        <f t="shared" si="12"/>
        <v>46046</v>
      </c>
      <c r="Z32" s="61" t="str">
        <f t="shared" si="14"/>
        <v/>
      </c>
      <c r="AA32" s="62"/>
      <c r="AE32" s="298" t="str">
        <f>初期条件設定表!U26</f>
        <v xml:space="preserve"> </v>
      </c>
      <c r="AF32" s="300" t="str">
        <f>初期条件設定表!V26</f>
        <v xml:space="preserve"> </v>
      </c>
    </row>
    <row r="33" spans="1:27" ht="46.2" customHeight="1">
      <c r="A33" s="295">
        <f t="shared" si="7"/>
        <v>46047</v>
      </c>
      <c r="B33" s="291" t="s">
        <v>32</v>
      </c>
      <c r="C33" s="292" t="s">
        <v>3</v>
      </c>
      <c r="D33" s="293" t="s">
        <v>32</v>
      </c>
      <c r="E33" s="73" t="str">
        <f t="shared" si="15"/>
        <v/>
      </c>
      <c r="F33" s="74" t="s">
        <v>30</v>
      </c>
      <c r="G33" s="75" t="str">
        <f t="shared" si="16"/>
        <v/>
      </c>
      <c r="H33" s="118" t="s">
        <v>31</v>
      </c>
      <c r="I33" s="120" t="str">
        <f t="shared" si="8"/>
        <v/>
      </c>
      <c r="J33" s="294"/>
      <c r="K33" s="76" t="str">
        <f t="shared" si="9"/>
        <v/>
      </c>
      <c r="L33" s="67" t="s">
        <v>0</v>
      </c>
      <c r="M33" s="302"/>
      <c r="N33" s="303"/>
      <c r="O33" s="59" t="str">
        <f t="shared" si="0"/>
        <v/>
      </c>
      <c r="P33" s="59" t="str">
        <f t="shared" si="1"/>
        <v/>
      </c>
      <c r="Q33" s="60" t="str">
        <f t="shared" si="2"/>
        <v/>
      </c>
      <c r="R33" s="61" t="str">
        <f t="shared" si="10"/>
        <v/>
      </c>
      <c r="S33" s="61" t="str">
        <f t="shared" si="3"/>
        <v/>
      </c>
      <c r="T33" s="61" t="str">
        <f t="shared" si="4"/>
        <v/>
      </c>
      <c r="U33" s="61" t="str">
        <f t="shared" si="5"/>
        <v/>
      </c>
      <c r="V33" s="61" t="str">
        <f t="shared" si="6"/>
        <v/>
      </c>
      <c r="W33" s="61" t="str">
        <f t="shared" si="11"/>
        <v/>
      </c>
      <c r="X33" s="61" t="str">
        <f t="shared" si="13"/>
        <v/>
      </c>
      <c r="Y33" s="295">
        <f t="shared" si="12"/>
        <v>46047</v>
      </c>
      <c r="Z33" s="61" t="str">
        <f t="shared" si="14"/>
        <v/>
      </c>
      <c r="AA33" s="62"/>
    </row>
    <row r="34" spans="1:27" ht="46.2" customHeight="1">
      <c r="A34" s="295">
        <f t="shared" si="7"/>
        <v>46048</v>
      </c>
      <c r="B34" s="291" t="s">
        <v>32</v>
      </c>
      <c r="C34" s="292" t="s">
        <v>3</v>
      </c>
      <c r="D34" s="293" t="s">
        <v>32</v>
      </c>
      <c r="E34" s="73" t="str">
        <f t="shared" si="15"/>
        <v/>
      </c>
      <c r="F34" s="74" t="s">
        <v>30</v>
      </c>
      <c r="G34" s="75" t="str">
        <f t="shared" si="16"/>
        <v/>
      </c>
      <c r="H34" s="118" t="s">
        <v>31</v>
      </c>
      <c r="I34" s="120" t="str">
        <f t="shared" si="8"/>
        <v/>
      </c>
      <c r="J34" s="294"/>
      <c r="K34" s="76" t="str">
        <f t="shared" si="9"/>
        <v/>
      </c>
      <c r="L34" s="67" t="s">
        <v>0</v>
      </c>
      <c r="M34" s="304"/>
      <c r="N34" s="305"/>
      <c r="O34" s="59" t="str">
        <f t="shared" si="0"/>
        <v/>
      </c>
      <c r="P34" s="59" t="str">
        <f t="shared" si="1"/>
        <v/>
      </c>
      <c r="Q34" s="60" t="str">
        <f t="shared" si="2"/>
        <v/>
      </c>
      <c r="R34" s="61" t="str">
        <f t="shared" si="10"/>
        <v/>
      </c>
      <c r="S34" s="61" t="str">
        <f t="shared" si="3"/>
        <v/>
      </c>
      <c r="T34" s="61" t="str">
        <f t="shared" si="4"/>
        <v/>
      </c>
      <c r="U34" s="61" t="str">
        <f t="shared" si="5"/>
        <v/>
      </c>
      <c r="V34" s="61" t="str">
        <f t="shared" si="6"/>
        <v/>
      </c>
      <c r="W34" s="61" t="str">
        <f t="shared" ref="W34:W35" si="17">IF(OR(DBCS($B34)="：",$B34="",DBCS($D34)="：",$D34=""),"",SUM(R34:V34))</f>
        <v/>
      </c>
      <c r="X34" s="61" t="str">
        <f t="shared" si="13"/>
        <v/>
      </c>
      <c r="Y34" s="295">
        <f t="shared" si="12"/>
        <v>46048</v>
      </c>
      <c r="Z34" s="61"/>
      <c r="AA34" s="62"/>
    </row>
    <row r="35" spans="1:27" ht="43.5" customHeight="1" thickBot="1">
      <c r="A35" s="310">
        <f t="shared" si="7"/>
        <v>46049</v>
      </c>
      <c r="B35" s="306" t="s">
        <v>62</v>
      </c>
      <c r="C35" s="307" t="s">
        <v>25</v>
      </c>
      <c r="D35" s="308" t="s">
        <v>62</v>
      </c>
      <c r="E35" s="80" t="str">
        <f t="shared" si="15"/>
        <v/>
      </c>
      <c r="F35" s="81" t="s">
        <v>67</v>
      </c>
      <c r="G35" s="82" t="str">
        <f t="shared" si="16"/>
        <v/>
      </c>
      <c r="H35" s="119" t="s">
        <v>86</v>
      </c>
      <c r="I35" s="121" t="str">
        <f t="shared" si="8"/>
        <v/>
      </c>
      <c r="J35" s="309"/>
      <c r="K35" s="83" t="str">
        <f t="shared" si="9"/>
        <v/>
      </c>
      <c r="L35" s="68" t="s">
        <v>87</v>
      </c>
      <c r="M35" s="304"/>
      <c r="N35" s="305"/>
      <c r="O35" s="59" t="str">
        <f t="shared" si="0"/>
        <v/>
      </c>
      <c r="P35" s="59" t="str">
        <f t="shared" si="1"/>
        <v/>
      </c>
      <c r="Q35" s="60" t="str">
        <f t="shared" si="2"/>
        <v/>
      </c>
      <c r="R35" s="61" t="str">
        <f t="shared" si="10"/>
        <v/>
      </c>
      <c r="S35" s="61" t="str">
        <f t="shared" si="3"/>
        <v/>
      </c>
      <c r="T35" s="61" t="str">
        <f t="shared" si="4"/>
        <v/>
      </c>
      <c r="U35" s="61" t="str">
        <f t="shared" si="5"/>
        <v/>
      </c>
      <c r="V35" s="61" t="str">
        <f t="shared" si="6"/>
        <v/>
      </c>
      <c r="W35" s="61" t="str">
        <f t="shared" si="17"/>
        <v/>
      </c>
      <c r="X35" s="61" t="str">
        <f t="shared" si="13"/>
        <v/>
      </c>
      <c r="Y35" s="310">
        <f t="shared" si="12"/>
        <v>46049</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70" t="s">
        <v>0</v>
      </c>
      <c r="M36" s="409"/>
      <c r="N36" s="410"/>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6">
    <mergeCell ref="AD1:AD5"/>
    <mergeCell ref="AH6:AI6"/>
    <mergeCell ref="D1:N2"/>
    <mergeCell ref="B36:D36"/>
    <mergeCell ref="E36:F36"/>
    <mergeCell ref="G36:H36"/>
    <mergeCell ref="W7:W8"/>
    <mergeCell ref="M36:N36"/>
    <mergeCell ref="S7:S8"/>
    <mergeCell ref="T7:T8"/>
    <mergeCell ref="U7:U8"/>
    <mergeCell ref="V7:V8"/>
    <mergeCell ref="P7:P8"/>
    <mergeCell ref="Q7:Q8"/>
    <mergeCell ref="R7:R8"/>
    <mergeCell ref="O7:O8"/>
    <mergeCell ref="A7:A8"/>
    <mergeCell ref="B7:D8"/>
    <mergeCell ref="E7:H8"/>
    <mergeCell ref="M7:N7"/>
    <mergeCell ref="B3:D3"/>
    <mergeCell ref="B4:D4"/>
    <mergeCell ref="B5:D5"/>
    <mergeCell ref="I7:I8"/>
    <mergeCell ref="J7:J8"/>
    <mergeCell ref="K7:L8"/>
  </mergeCells>
  <phoneticPr fontId="3"/>
  <dataValidations count="4">
    <dataValidation type="time" allowBlank="1" showInputMessage="1" showErrorMessage="1" sqref="B9:B35 D9:D35" xr:uid="{00000000-0002-0000-0700-000000000000}">
      <formula1>0</formula1>
      <formula2>0.999305555555556</formula2>
    </dataValidation>
    <dataValidation type="list" allowBlank="1" showInputMessage="1" showErrorMessage="1" sqref="N9:N32" xr:uid="{00000000-0002-0000-0700-000001000000}">
      <formula1>$AF$11:$AF$32</formula1>
    </dataValidation>
    <dataValidation type="list" allowBlank="1" showInputMessage="1" showErrorMessage="1" sqref="M33:M35" xr:uid="{00000000-0002-0000-0700-000002000000}">
      <formula1>$AE$11:$AE$20</formula1>
    </dataValidation>
    <dataValidation type="list" allowBlank="1" showInputMessage="1" showErrorMessage="1" sqref="N33:N35" xr:uid="{00000000-0002-0000-07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初期条件設定表!$U$6:$U$13</xm:f>
          </x14:formula1>
          <xm:sqref>M9:M32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AP42"/>
  <sheetViews>
    <sheetView view="pageBreakPreview" zoomScale="60" zoomScaleNormal="70" workbookViewId="0">
      <selection activeCell="A10" sqref="A10"/>
    </sheetView>
  </sheetViews>
  <sheetFormatPr defaultColWidth="11.33203125" defaultRowHeight="13.2"/>
  <cols>
    <col min="1" max="1" width="19.1093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9.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（2026年3月支払分）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従事者別直接人件費集計表（前期）'!A10</f>
        <v>2026</v>
      </c>
      <c r="AM1" s="49" t="s">
        <v>43</v>
      </c>
      <c r="AN1" s="51" t="str">
        <f ca="1">RIGHT(CELL("filename",A1),LEN(CELL("filename",A1))-FIND("]",CELL("filename",A1)))</f>
        <v>2026年２月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従事者別直接人件費集計表（前期）'!D11</f>
        <v>3</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46054</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46081</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27" t="s">
        <v>7</v>
      </c>
      <c r="B7" s="415" t="s">
        <v>6</v>
      </c>
      <c r="C7" s="415"/>
      <c r="D7" s="415"/>
      <c r="E7" s="417" t="s">
        <v>5</v>
      </c>
      <c r="F7" s="418"/>
      <c r="G7" s="418"/>
      <c r="H7" s="419"/>
      <c r="I7" s="425" t="s">
        <v>106</v>
      </c>
      <c r="J7" s="425" t="s">
        <v>105</v>
      </c>
      <c r="K7" s="417" t="s">
        <v>4</v>
      </c>
      <c r="L7" s="419"/>
      <c r="M7" s="429" t="s">
        <v>114</v>
      </c>
      <c r="N7" s="407"/>
      <c r="O7" s="431"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従事者別直接人件費集計表（前期）'!A10,'入力用 従事者別直接人件費集計表（前期）'!A11)</f>
        <v>2026</v>
      </c>
    </row>
    <row r="8" spans="1:42" s="274" customFormat="1" ht="24" customHeight="1" thickBot="1">
      <c r="A8" s="428"/>
      <c r="B8" s="416"/>
      <c r="C8" s="416"/>
      <c r="D8" s="416"/>
      <c r="E8" s="420"/>
      <c r="F8" s="421"/>
      <c r="G8" s="421"/>
      <c r="H8" s="422"/>
      <c r="I8" s="426"/>
      <c r="J8" s="426"/>
      <c r="K8" s="423"/>
      <c r="L8" s="424"/>
      <c r="M8" s="322" t="s">
        <v>115</v>
      </c>
      <c r="N8" s="288" t="s">
        <v>120</v>
      </c>
      <c r="O8" s="431"/>
      <c r="P8" s="411"/>
      <c r="Q8" s="411"/>
      <c r="R8" s="411"/>
      <c r="S8" s="411"/>
      <c r="T8" s="411"/>
      <c r="U8" s="411"/>
      <c r="V8" s="411"/>
      <c r="W8" s="408"/>
      <c r="AI8" s="274" t="s">
        <v>109</v>
      </c>
      <c r="AJ8" s="321">
        <f>IF(初期条件設定表!C26="当月",'入力用 従事者別直接人件費集計表（前期）'!D10,'入力用 従事者別直接人件費集計表（前期）'!D11)</f>
        <v>3</v>
      </c>
    </row>
    <row r="9" spans="1:42" ht="46.2" customHeight="1">
      <c r="A9" s="295">
        <f>Y9</f>
        <v>46054</v>
      </c>
      <c r="B9" s="84" t="s">
        <v>32</v>
      </c>
      <c r="C9" s="292" t="s">
        <v>3</v>
      </c>
      <c r="D9" s="87" t="s">
        <v>32</v>
      </c>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46054</v>
      </c>
      <c r="AA9" s="62"/>
    </row>
    <row r="10" spans="1:42" ht="46.2" customHeight="1">
      <c r="A10" s="295">
        <f t="shared" ref="A10:A35" si="8">Y10</f>
        <v>46055</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46055</v>
      </c>
      <c r="AA10" s="62"/>
      <c r="AE10" s="297" t="s">
        <v>116</v>
      </c>
      <c r="AF10" s="297" t="s">
        <v>126</v>
      </c>
    </row>
    <row r="11" spans="1:42" ht="46.2" customHeight="1">
      <c r="A11" s="295">
        <f t="shared" si="8"/>
        <v>46056</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46056</v>
      </c>
      <c r="AA11" s="62"/>
      <c r="AE11" s="298" t="str">
        <f>初期条件設定表!U5</f>
        <v>　</v>
      </c>
      <c r="AF11" s="299" t="str">
        <f>初期条件設定表!V5</f>
        <v>　</v>
      </c>
    </row>
    <row r="12" spans="1:42" ht="46.2" customHeight="1">
      <c r="A12" s="295">
        <f t="shared" si="8"/>
        <v>46057</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46057</v>
      </c>
      <c r="AA12" s="62"/>
      <c r="AE12" s="298" t="str">
        <f>初期条件設定表!U6</f>
        <v>要件定義</v>
      </c>
      <c r="AF12" s="300">
        <f>初期条件設定表!V6</f>
        <v>0</v>
      </c>
    </row>
    <row r="13" spans="1:42" ht="46.2" customHeight="1">
      <c r="A13" s="295">
        <f t="shared" si="8"/>
        <v>46058</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46058</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46059</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46059</v>
      </c>
      <c r="Z14" s="61" t="str">
        <f t="shared" si="14"/>
        <v/>
      </c>
      <c r="AA14" s="62"/>
      <c r="AE14" s="298" t="str">
        <f>初期条件設定表!U8</f>
        <v>設計</v>
      </c>
      <c r="AF14" s="300">
        <f>初期条件設定表!V8</f>
        <v>0</v>
      </c>
    </row>
    <row r="15" spans="1:42" ht="46.2" customHeight="1">
      <c r="A15" s="295">
        <f t="shared" si="8"/>
        <v>46060</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46060</v>
      </c>
      <c r="Z15" s="61" t="str">
        <f t="shared" si="14"/>
        <v/>
      </c>
      <c r="AA15" s="62"/>
      <c r="AE15" s="298" t="str">
        <f>初期条件設定表!U9</f>
        <v>プログラミング</v>
      </c>
      <c r="AF15" s="300">
        <f>初期条件設定表!V9</f>
        <v>0</v>
      </c>
    </row>
    <row r="16" spans="1:42" ht="46.2" customHeight="1">
      <c r="A16" s="295">
        <f t="shared" si="8"/>
        <v>46061</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46061</v>
      </c>
      <c r="Z16" s="61" t="str">
        <f t="shared" si="14"/>
        <v/>
      </c>
      <c r="AA16" s="62"/>
      <c r="AE16" s="298" t="str">
        <f>初期条件設定表!U10</f>
        <v>試作</v>
      </c>
      <c r="AF16" s="300">
        <f>初期条件設定表!V10</f>
        <v>0</v>
      </c>
    </row>
    <row r="17" spans="1:32" ht="46.2" customHeight="1">
      <c r="A17" s="295">
        <f t="shared" si="8"/>
        <v>46062</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46062</v>
      </c>
      <c r="Z17" s="61" t="str">
        <f t="shared" si="14"/>
        <v/>
      </c>
      <c r="AA17" s="62"/>
      <c r="AE17" s="298" t="str">
        <f>初期条件設定表!U11</f>
        <v>単体テスト</v>
      </c>
      <c r="AF17" s="300">
        <f>初期条件設定表!V11</f>
        <v>0</v>
      </c>
    </row>
    <row r="18" spans="1:32" ht="46.2" customHeight="1">
      <c r="A18" s="295">
        <f t="shared" si="8"/>
        <v>46063</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46063</v>
      </c>
      <c r="Z18" s="61" t="str">
        <f t="shared" si="14"/>
        <v/>
      </c>
      <c r="AA18" s="62"/>
      <c r="AE18" s="298" t="str">
        <f>初期条件設定表!U12</f>
        <v>総合テスト</v>
      </c>
      <c r="AF18" s="300">
        <f>初期条件設定表!V12</f>
        <v>0</v>
      </c>
    </row>
    <row r="19" spans="1:32" ht="46.2" customHeight="1">
      <c r="A19" s="295">
        <f t="shared" si="8"/>
        <v>46064</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46064</v>
      </c>
      <c r="Z19" s="61" t="str">
        <f t="shared" si="14"/>
        <v/>
      </c>
      <c r="AA19" s="62"/>
      <c r="AE19" s="298">
        <f>初期条件設定表!U13</f>
        <v>0</v>
      </c>
      <c r="AF19" s="300">
        <f>初期条件設定表!V13</f>
        <v>0</v>
      </c>
    </row>
    <row r="20" spans="1:32" ht="46.2" customHeight="1">
      <c r="A20" s="295">
        <f t="shared" si="8"/>
        <v>46065</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46065</v>
      </c>
      <c r="Z20" s="61" t="str">
        <f t="shared" si="14"/>
        <v/>
      </c>
      <c r="AA20" s="62"/>
      <c r="AE20" s="298">
        <f>初期条件設定表!U14</f>
        <v>0</v>
      </c>
      <c r="AF20" s="300">
        <f>初期条件設定表!V14</f>
        <v>0</v>
      </c>
    </row>
    <row r="21" spans="1:32" ht="46.2" customHeight="1">
      <c r="A21" s="295">
        <f t="shared" si="8"/>
        <v>46066</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46066</v>
      </c>
      <c r="Z21" s="61" t="str">
        <f t="shared" si="14"/>
        <v/>
      </c>
      <c r="AA21" s="62"/>
      <c r="AE21" s="298">
        <f>初期条件設定表!U15</f>
        <v>0</v>
      </c>
      <c r="AF21" s="300">
        <f>初期条件設定表!V15</f>
        <v>0</v>
      </c>
    </row>
    <row r="22" spans="1:32" ht="46.2" customHeight="1">
      <c r="A22" s="295">
        <f t="shared" si="8"/>
        <v>46067</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46067</v>
      </c>
      <c r="Z22" s="61" t="str">
        <f t="shared" si="14"/>
        <v/>
      </c>
      <c r="AA22" s="62"/>
      <c r="AE22" s="298">
        <f>初期条件設定表!U16</f>
        <v>0</v>
      </c>
      <c r="AF22" s="300">
        <f>初期条件設定表!V16</f>
        <v>0</v>
      </c>
    </row>
    <row r="23" spans="1:32" ht="46.2" customHeight="1">
      <c r="A23" s="295">
        <f t="shared" si="8"/>
        <v>46068</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46068</v>
      </c>
      <c r="Z23" s="61" t="str">
        <f t="shared" si="14"/>
        <v/>
      </c>
      <c r="AA23" s="62"/>
      <c r="AE23" s="298">
        <f>初期条件設定表!U17</f>
        <v>0</v>
      </c>
      <c r="AF23" s="300">
        <f>初期条件設定表!V17</f>
        <v>0</v>
      </c>
    </row>
    <row r="24" spans="1:32" ht="46.2" customHeight="1">
      <c r="A24" s="295">
        <f t="shared" si="8"/>
        <v>46069</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46069</v>
      </c>
      <c r="Z24" s="61" t="str">
        <f t="shared" si="14"/>
        <v/>
      </c>
      <c r="AA24" s="62"/>
      <c r="AE24" s="298">
        <f>初期条件設定表!U18</f>
        <v>0</v>
      </c>
      <c r="AF24" s="300">
        <f>初期条件設定表!V18</f>
        <v>0</v>
      </c>
    </row>
    <row r="25" spans="1:32" ht="46.2" customHeight="1">
      <c r="A25" s="295">
        <f t="shared" si="8"/>
        <v>46070</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46070</v>
      </c>
      <c r="Z25" s="61" t="str">
        <f t="shared" si="14"/>
        <v/>
      </c>
      <c r="AA25" s="62"/>
      <c r="AE25" s="298">
        <f>初期条件設定表!U19</f>
        <v>0</v>
      </c>
      <c r="AF25" s="300">
        <f>初期条件設定表!V19</f>
        <v>0</v>
      </c>
    </row>
    <row r="26" spans="1:32" ht="46.2" customHeight="1">
      <c r="A26" s="295">
        <f t="shared" si="8"/>
        <v>46071</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46071</v>
      </c>
      <c r="Z26" s="61" t="str">
        <f t="shared" si="14"/>
        <v/>
      </c>
      <c r="AA26" s="62"/>
      <c r="AE26" s="298">
        <f>初期条件設定表!U20</f>
        <v>0</v>
      </c>
      <c r="AF26" s="300">
        <f>初期条件設定表!V20</f>
        <v>0</v>
      </c>
    </row>
    <row r="27" spans="1:32" ht="46.2" customHeight="1">
      <c r="A27" s="295">
        <f t="shared" si="8"/>
        <v>46072</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46072</v>
      </c>
      <c r="Z27" s="61" t="str">
        <f t="shared" si="14"/>
        <v/>
      </c>
      <c r="AA27" s="62"/>
      <c r="AE27" s="298">
        <f>初期条件設定表!U21</f>
        <v>0</v>
      </c>
      <c r="AF27" s="300">
        <f>初期条件設定表!V21</f>
        <v>0</v>
      </c>
    </row>
    <row r="28" spans="1:32" ht="46.2" customHeight="1">
      <c r="A28" s="295">
        <f t="shared" si="8"/>
        <v>46073</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46073</v>
      </c>
      <c r="Z28" s="61" t="str">
        <f t="shared" si="14"/>
        <v/>
      </c>
      <c r="AA28" s="62"/>
      <c r="AE28" s="298">
        <f>初期条件設定表!U22</f>
        <v>0</v>
      </c>
      <c r="AF28" s="300">
        <f>初期条件設定表!V22</f>
        <v>0</v>
      </c>
    </row>
    <row r="29" spans="1:32" ht="46.2" customHeight="1">
      <c r="A29" s="295">
        <f t="shared" si="8"/>
        <v>46074</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46074</v>
      </c>
      <c r="Z29" s="61" t="str">
        <f t="shared" si="14"/>
        <v/>
      </c>
      <c r="AA29" s="62"/>
      <c r="AE29" s="298">
        <f>初期条件設定表!U23</f>
        <v>0</v>
      </c>
      <c r="AF29" s="300">
        <f>初期条件設定表!V23</f>
        <v>0</v>
      </c>
    </row>
    <row r="30" spans="1:32" ht="46.2" customHeight="1">
      <c r="A30" s="295">
        <f t="shared" si="8"/>
        <v>46075</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46075</v>
      </c>
      <c r="Z30" s="61" t="str">
        <f t="shared" si="14"/>
        <v/>
      </c>
      <c r="AA30" s="62"/>
      <c r="AE30" s="298">
        <f>初期条件設定表!U24</f>
        <v>0</v>
      </c>
      <c r="AF30" s="300">
        <f>初期条件設定表!V24</f>
        <v>0</v>
      </c>
    </row>
    <row r="31" spans="1:32" ht="45.9" customHeight="1">
      <c r="A31" s="295">
        <f t="shared" si="8"/>
        <v>46076</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46076</v>
      </c>
      <c r="Z31" s="61" t="str">
        <f t="shared" si="14"/>
        <v/>
      </c>
      <c r="AA31" s="62"/>
      <c r="AE31" s="298" t="str">
        <f>初期条件設定表!U25</f>
        <v xml:space="preserve"> </v>
      </c>
      <c r="AF31" s="300">
        <f>初期条件設定表!V25</f>
        <v>0</v>
      </c>
    </row>
    <row r="32" spans="1:32" ht="46.2" customHeight="1" thickBot="1">
      <c r="A32" s="295">
        <f t="shared" si="8"/>
        <v>46077</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46077</v>
      </c>
      <c r="Z32" s="61" t="str">
        <f t="shared" si="14"/>
        <v/>
      </c>
      <c r="AA32" s="62"/>
      <c r="AE32" s="298" t="str">
        <f>初期条件設定表!U26</f>
        <v xml:space="preserve"> </v>
      </c>
      <c r="AF32" s="300" t="str">
        <f>初期条件設定表!V26</f>
        <v xml:space="preserve"> </v>
      </c>
    </row>
    <row r="33" spans="1:27" ht="46.2" customHeight="1">
      <c r="A33" s="295">
        <f t="shared" si="8"/>
        <v>46078</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46078</v>
      </c>
      <c r="Z33" s="61" t="str">
        <f t="shared" si="14"/>
        <v/>
      </c>
      <c r="AA33" s="62"/>
    </row>
    <row r="34" spans="1:27" ht="46.2" customHeight="1">
      <c r="A34" s="295">
        <f t="shared" si="8"/>
        <v>46079</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46079</v>
      </c>
      <c r="Z34" s="61"/>
      <c r="AA34" s="62"/>
    </row>
    <row r="35" spans="1:27" ht="46.2" customHeight="1" thickBot="1">
      <c r="A35" s="310">
        <f t="shared" si="8"/>
        <v>46080</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46080</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153" t="s">
        <v>0</v>
      </c>
      <c r="M36" s="154"/>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D9:D35 B9:B35" xr:uid="{00000000-0002-0000-0800-000000000000}">
      <formula1>0</formula1>
      <formula2>0.999305555555556</formula2>
    </dataValidation>
    <dataValidation type="list" allowBlank="1" showInputMessage="1" showErrorMessage="1" sqref="N9:N32" xr:uid="{00000000-0002-0000-0800-000001000000}">
      <formula1>$AF$11:$AF$32</formula1>
    </dataValidation>
    <dataValidation type="list" allowBlank="1" showInputMessage="1" showErrorMessage="1" sqref="N33:N35" xr:uid="{00000000-0002-0000-0800-000002000000}">
      <formula1>$AF$11:$AF$16</formula1>
    </dataValidation>
    <dataValidation type="list" allowBlank="1" showInputMessage="1" showErrorMessage="1" sqref="M33:M35" xr:uid="{00000000-0002-0000-0800-000003000000}">
      <formula1>$AE$11:$AE$20</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4000000}">
          <x14:formula1>
            <xm:f>初期条件設定表!$U$6:$U$13</xm:f>
          </x14:formula1>
          <xm:sqref>M9:M32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AP42"/>
  <sheetViews>
    <sheetView view="pageBreakPreview" zoomScale="60" zoomScaleNormal="70" workbookViewId="0"/>
  </sheetViews>
  <sheetFormatPr defaultColWidth="11.33203125" defaultRowHeight="13.2"/>
  <cols>
    <col min="1" max="1" width="18.1093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9.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（2026年4月支払分）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従事者別直接人件費集計表（前期）'!A11</f>
        <v>2026</v>
      </c>
      <c r="AM1" s="49" t="s">
        <v>43</v>
      </c>
      <c r="AN1" s="51" t="str">
        <f ca="1">RIGHT(CELL("filename",A1),LEN(CELL("filename",A1))-FIND("]",CELL("filename",A1)))</f>
        <v>2026年３月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従事者別直接人件費集計表（前期）'!D12</f>
        <v>4</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46082</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46112</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従事者別直接人件費集計表（前期）'!A11,'入力用 従事者別直接人件費集計表（前期）'!A12)</f>
        <v>2026</v>
      </c>
    </row>
    <row r="8" spans="1:42" s="274" customFormat="1" ht="24" customHeight="1" thickBot="1">
      <c r="A8" s="414"/>
      <c r="B8" s="416"/>
      <c r="C8" s="416"/>
      <c r="D8" s="416"/>
      <c r="E8" s="420"/>
      <c r="F8" s="421"/>
      <c r="G8" s="421"/>
      <c r="H8" s="422"/>
      <c r="I8" s="426"/>
      <c r="J8" s="426"/>
      <c r="K8" s="423"/>
      <c r="L8" s="424"/>
      <c r="M8" s="322" t="s">
        <v>115</v>
      </c>
      <c r="N8" s="288" t="s">
        <v>120</v>
      </c>
      <c r="O8" s="412"/>
      <c r="P8" s="411"/>
      <c r="Q8" s="411"/>
      <c r="R8" s="411"/>
      <c r="S8" s="411"/>
      <c r="T8" s="411"/>
      <c r="U8" s="411"/>
      <c r="V8" s="411"/>
      <c r="W8" s="408"/>
      <c r="AI8" s="274" t="s">
        <v>109</v>
      </c>
      <c r="AJ8" s="321">
        <f>IF(初期条件設定表!C26="当月",'入力用 従事者別直接人件費集計表（前期）'!D11,'入力用 従事者別直接人件費集計表（前期）'!D12)</f>
        <v>4</v>
      </c>
    </row>
    <row r="9" spans="1:42" ht="46.2" customHeight="1">
      <c r="A9" s="295">
        <f>Y9</f>
        <v>46082</v>
      </c>
      <c r="B9" s="84" t="s">
        <v>32</v>
      </c>
      <c r="C9" s="292" t="s">
        <v>3</v>
      </c>
      <c r="D9" s="87" t="s">
        <v>32</v>
      </c>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46082</v>
      </c>
      <c r="AA9" s="62"/>
    </row>
    <row r="10" spans="1:42" ht="46.2" customHeight="1">
      <c r="A10" s="295">
        <f t="shared" ref="A10:A35" si="8">Y10</f>
        <v>46083</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46083</v>
      </c>
      <c r="AA10" s="62"/>
      <c r="AE10" s="297" t="s">
        <v>116</v>
      </c>
      <c r="AF10" s="297" t="s">
        <v>126</v>
      </c>
    </row>
    <row r="11" spans="1:42" ht="46.2" customHeight="1">
      <c r="A11" s="295">
        <f t="shared" si="8"/>
        <v>46084</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46084</v>
      </c>
      <c r="AA11" s="62"/>
      <c r="AE11" s="298" t="str">
        <f>初期条件設定表!U5</f>
        <v>　</v>
      </c>
      <c r="AF11" s="299" t="str">
        <f>初期条件設定表!V5</f>
        <v>　</v>
      </c>
    </row>
    <row r="12" spans="1:42" ht="46.2" customHeight="1">
      <c r="A12" s="295">
        <f t="shared" si="8"/>
        <v>46085</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46085</v>
      </c>
      <c r="AA12" s="62"/>
      <c r="AE12" s="298" t="str">
        <f>初期条件設定表!U6</f>
        <v>要件定義</v>
      </c>
      <c r="AF12" s="300">
        <f>初期条件設定表!V6</f>
        <v>0</v>
      </c>
    </row>
    <row r="13" spans="1:42" ht="46.2" customHeight="1">
      <c r="A13" s="295">
        <f t="shared" si="8"/>
        <v>46086</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46086</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46087</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46087</v>
      </c>
      <c r="Z14" s="61" t="str">
        <f t="shared" si="14"/>
        <v/>
      </c>
      <c r="AA14" s="62"/>
      <c r="AE14" s="298" t="str">
        <f>初期条件設定表!U8</f>
        <v>設計</v>
      </c>
      <c r="AF14" s="300">
        <f>初期条件設定表!V8</f>
        <v>0</v>
      </c>
    </row>
    <row r="15" spans="1:42" ht="46.2" customHeight="1">
      <c r="A15" s="295">
        <f t="shared" si="8"/>
        <v>46088</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46088</v>
      </c>
      <c r="Z15" s="61" t="str">
        <f t="shared" si="14"/>
        <v/>
      </c>
      <c r="AA15" s="62"/>
      <c r="AE15" s="298" t="str">
        <f>初期条件設定表!U9</f>
        <v>プログラミング</v>
      </c>
      <c r="AF15" s="300">
        <f>初期条件設定表!V9</f>
        <v>0</v>
      </c>
    </row>
    <row r="16" spans="1:42" ht="46.2" customHeight="1">
      <c r="A16" s="295">
        <f t="shared" si="8"/>
        <v>46089</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46089</v>
      </c>
      <c r="Z16" s="61" t="str">
        <f t="shared" si="14"/>
        <v/>
      </c>
      <c r="AA16" s="62"/>
      <c r="AE16" s="298" t="str">
        <f>初期条件設定表!U10</f>
        <v>試作</v>
      </c>
      <c r="AF16" s="300">
        <f>初期条件設定表!V10</f>
        <v>0</v>
      </c>
    </row>
    <row r="17" spans="1:32" ht="46.2" customHeight="1">
      <c r="A17" s="295">
        <f t="shared" si="8"/>
        <v>46090</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46090</v>
      </c>
      <c r="Z17" s="61" t="str">
        <f t="shared" si="14"/>
        <v/>
      </c>
      <c r="AA17" s="62"/>
      <c r="AE17" s="298" t="str">
        <f>初期条件設定表!U11</f>
        <v>単体テスト</v>
      </c>
      <c r="AF17" s="300">
        <f>初期条件設定表!V11</f>
        <v>0</v>
      </c>
    </row>
    <row r="18" spans="1:32" ht="46.2" customHeight="1">
      <c r="A18" s="295">
        <f t="shared" si="8"/>
        <v>46091</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46091</v>
      </c>
      <c r="Z18" s="61" t="str">
        <f t="shared" si="14"/>
        <v/>
      </c>
      <c r="AA18" s="62"/>
      <c r="AE18" s="298" t="str">
        <f>初期条件設定表!U12</f>
        <v>総合テスト</v>
      </c>
      <c r="AF18" s="300">
        <f>初期条件設定表!V12</f>
        <v>0</v>
      </c>
    </row>
    <row r="19" spans="1:32" ht="46.2" customHeight="1">
      <c r="A19" s="295">
        <f t="shared" si="8"/>
        <v>46092</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46092</v>
      </c>
      <c r="Z19" s="61" t="str">
        <f t="shared" si="14"/>
        <v/>
      </c>
      <c r="AA19" s="62"/>
      <c r="AE19" s="298">
        <f>初期条件設定表!U13</f>
        <v>0</v>
      </c>
      <c r="AF19" s="300">
        <f>初期条件設定表!V13</f>
        <v>0</v>
      </c>
    </row>
    <row r="20" spans="1:32" ht="46.2" customHeight="1">
      <c r="A20" s="295">
        <f t="shared" si="8"/>
        <v>46093</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46093</v>
      </c>
      <c r="Z20" s="61" t="str">
        <f t="shared" si="14"/>
        <v/>
      </c>
      <c r="AA20" s="62"/>
      <c r="AE20" s="298">
        <f>初期条件設定表!U14</f>
        <v>0</v>
      </c>
      <c r="AF20" s="300">
        <f>初期条件設定表!V14</f>
        <v>0</v>
      </c>
    </row>
    <row r="21" spans="1:32" ht="46.2" customHeight="1">
      <c r="A21" s="295">
        <f t="shared" si="8"/>
        <v>46094</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46094</v>
      </c>
      <c r="Z21" s="61" t="str">
        <f t="shared" si="14"/>
        <v/>
      </c>
      <c r="AA21" s="62"/>
      <c r="AE21" s="298">
        <f>初期条件設定表!U15</f>
        <v>0</v>
      </c>
      <c r="AF21" s="300">
        <f>初期条件設定表!V15</f>
        <v>0</v>
      </c>
    </row>
    <row r="22" spans="1:32" ht="46.2" customHeight="1">
      <c r="A22" s="295">
        <f t="shared" si="8"/>
        <v>46095</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46095</v>
      </c>
      <c r="Z22" s="61" t="str">
        <f t="shared" si="14"/>
        <v/>
      </c>
      <c r="AA22" s="62"/>
      <c r="AE22" s="298">
        <f>初期条件設定表!U16</f>
        <v>0</v>
      </c>
      <c r="AF22" s="300">
        <f>初期条件設定表!V16</f>
        <v>0</v>
      </c>
    </row>
    <row r="23" spans="1:32" ht="46.2" customHeight="1">
      <c r="A23" s="295">
        <f t="shared" si="8"/>
        <v>46096</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46096</v>
      </c>
      <c r="Z23" s="61" t="str">
        <f t="shared" si="14"/>
        <v/>
      </c>
      <c r="AA23" s="62"/>
      <c r="AE23" s="298">
        <f>初期条件設定表!U17</f>
        <v>0</v>
      </c>
      <c r="AF23" s="300">
        <f>初期条件設定表!V17</f>
        <v>0</v>
      </c>
    </row>
    <row r="24" spans="1:32" ht="46.2" customHeight="1">
      <c r="A24" s="295">
        <f t="shared" si="8"/>
        <v>46097</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46097</v>
      </c>
      <c r="Z24" s="61" t="str">
        <f t="shared" si="14"/>
        <v/>
      </c>
      <c r="AA24" s="62"/>
      <c r="AE24" s="298">
        <f>初期条件設定表!U18</f>
        <v>0</v>
      </c>
      <c r="AF24" s="300">
        <f>初期条件設定表!V18</f>
        <v>0</v>
      </c>
    </row>
    <row r="25" spans="1:32" ht="46.2" customHeight="1">
      <c r="A25" s="295">
        <f t="shared" si="8"/>
        <v>46098</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46098</v>
      </c>
      <c r="Z25" s="61" t="str">
        <f t="shared" si="14"/>
        <v/>
      </c>
      <c r="AA25" s="62"/>
      <c r="AE25" s="298">
        <f>初期条件設定表!U19</f>
        <v>0</v>
      </c>
      <c r="AF25" s="300">
        <f>初期条件設定表!V19</f>
        <v>0</v>
      </c>
    </row>
    <row r="26" spans="1:32" ht="46.2" customHeight="1">
      <c r="A26" s="295">
        <f t="shared" si="8"/>
        <v>46099</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46099</v>
      </c>
      <c r="Z26" s="61" t="str">
        <f t="shared" si="14"/>
        <v/>
      </c>
      <c r="AA26" s="62"/>
      <c r="AE26" s="298">
        <f>初期条件設定表!U20</f>
        <v>0</v>
      </c>
      <c r="AF26" s="300">
        <f>初期条件設定表!V20</f>
        <v>0</v>
      </c>
    </row>
    <row r="27" spans="1:32" ht="46.2" customHeight="1">
      <c r="A27" s="295">
        <f t="shared" si="8"/>
        <v>46100</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46100</v>
      </c>
      <c r="Z27" s="61" t="str">
        <f t="shared" si="14"/>
        <v/>
      </c>
      <c r="AA27" s="62"/>
      <c r="AE27" s="298">
        <f>初期条件設定表!U21</f>
        <v>0</v>
      </c>
      <c r="AF27" s="300">
        <f>初期条件設定表!V21</f>
        <v>0</v>
      </c>
    </row>
    <row r="28" spans="1:32" ht="46.2" customHeight="1">
      <c r="A28" s="295">
        <f t="shared" si="8"/>
        <v>46101</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46101</v>
      </c>
      <c r="Z28" s="61" t="str">
        <f t="shared" si="14"/>
        <v/>
      </c>
      <c r="AA28" s="62"/>
      <c r="AE28" s="298">
        <f>初期条件設定表!U22</f>
        <v>0</v>
      </c>
      <c r="AF28" s="300">
        <f>初期条件設定表!V22</f>
        <v>0</v>
      </c>
    </row>
    <row r="29" spans="1:32" ht="46.2" customHeight="1">
      <c r="A29" s="295">
        <f t="shared" si="8"/>
        <v>46102</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46102</v>
      </c>
      <c r="Z29" s="61" t="str">
        <f t="shared" si="14"/>
        <v/>
      </c>
      <c r="AA29" s="62"/>
      <c r="AE29" s="298">
        <f>初期条件設定表!U23</f>
        <v>0</v>
      </c>
      <c r="AF29" s="300">
        <f>初期条件設定表!V23</f>
        <v>0</v>
      </c>
    </row>
    <row r="30" spans="1:32" ht="46.2" customHeight="1">
      <c r="A30" s="295">
        <f t="shared" si="8"/>
        <v>46103</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46103</v>
      </c>
      <c r="Z30" s="61" t="str">
        <f t="shared" si="14"/>
        <v/>
      </c>
      <c r="AA30" s="62"/>
      <c r="AE30" s="298">
        <f>初期条件設定表!U24</f>
        <v>0</v>
      </c>
      <c r="AF30" s="300">
        <f>初期条件設定表!V24</f>
        <v>0</v>
      </c>
    </row>
    <row r="31" spans="1:32" ht="46.2" customHeight="1">
      <c r="A31" s="295">
        <f t="shared" si="8"/>
        <v>46104</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46104</v>
      </c>
      <c r="Z31" s="61" t="str">
        <f t="shared" si="14"/>
        <v/>
      </c>
      <c r="AA31" s="62"/>
      <c r="AE31" s="298" t="str">
        <f>初期条件設定表!U25</f>
        <v xml:space="preserve"> </v>
      </c>
      <c r="AF31" s="300">
        <f>初期条件設定表!V25</f>
        <v>0</v>
      </c>
    </row>
    <row r="32" spans="1:32" ht="46.2" customHeight="1" thickBot="1">
      <c r="A32" s="295">
        <f t="shared" si="8"/>
        <v>46105</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46105</v>
      </c>
      <c r="Z32" s="61" t="str">
        <f t="shared" si="14"/>
        <v/>
      </c>
      <c r="AA32" s="62"/>
      <c r="AE32" s="298" t="str">
        <f>初期条件設定表!U26</f>
        <v xml:space="preserve"> </v>
      </c>
      <c r="AF32" s="300" t="str">
        <f>初期条件設定表!V26</f>
        <v xml:space="preserve"> </v>
      </c>
    </row>
    <row r="33" spans="1:27" ht="46.2" customHeight="1">
      <c r="A33" s="295">
        <f t="shared" si="8"/>
        <v>46106</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46106</v>
      </c>
      <c r="Z33" s="61" t="str">
        <f t="shared" si="14"/>
        <v/>
      </c>
      <c r="AA33" s="62"/>
    </row>
    <row r="34" spans="1:27" ht="46.2" customHeight="1">
      <c r="A34" s="295">
        <f t="shared" si="8"/>
        <v>46107</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46107</v>
      </c>
      <c r="Z34" s="61"/>
      <c r="AA34" s="62"/>
    </row>
    <row r="35" spans="1:27" ht="46.2" customHeight="1" thickBot="1">
      <c r="A35" s="310">
        <f t="shared" si="8"/>
        <v>46108</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46108</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153" t="s">
        <v>0</v>
      </c>
      <c r="M36" s="154"/>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D9:D35 B9:B35" xr:uid="{00000000-0002-0000-0900-000000000000}">
      <formula1>0</formula1>
      <formula2>0.999305555555556</formula2>
    </dataValidation>
    <dataValidation type="list" allowBlank="1" showInputMessage="1" showErrorMessage="1" sqref="N9:N32" xr:uid="{00000000-0002-0000-0900-000001000000}">
      <formula1>$AF$11:$AF$32</formula1>
    </dataValidation>
    <dataValidation type="list" allowBlank="1" showInputMessage="1" showErrorMessage="1" sqref="N33:N35" xr:uid="{00000000-0002-0000-0900-000002000000}">
      <formula1>$AF$11:$AF$16</formula1>
    </dataValidation>
    <dataValidation type="list" allowBlank="1" showInputMessage="1" showErrorMessage="1" sqref="M33:M35" xr:uid="{00000000-0002-0000-0900-000003000000}">
      <formula1>$AE$11:$AE$20</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初期条件設定表!$U$6:$U$13</xm:f>
          </x14:formula1>
          <xm:sqref>M9:M32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4" tint="0.39997558519241921"/>
  </sheetPr>
  <dimension ref="A1:AP42"/>
  <sheetViews>
    <sheetView view="pageBreakPreview" zoomScale="60" zoomScaleNormal="70" workbookViewId="0"/>
  </sheetViews>
  <sheetFormatPr defaultColWidth="11.33203125" defaultRowHeight="13.2"/>
  <cols>
    <col min="1" max="1" width="17.886718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9.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（2026年5月支払分）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従事者別直接人件費集計表（前期）'!A12</f>
        <v>2026</v>
      </c>
      <c r="AM1" s="49" t="s">
        <v>43</v>
      </c>
      <c r="AN1" s="51" t="str">
        <f ca="1">RIGHT(CELL("filename",A1),LEN(CELL("filename",A1))-FIND("]",CELL("filename",A1)))</f>
        <v>2026年４月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従事者別直接人件費集計表（前期）'!D13</f>
        <v>5</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46113</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46142</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従事者別直接人件費集計表（前期）'!A12,'入力用 従事者別直接人件費集計表（前期）'!A13)</f>
        <v>2026</v>
      </c>
    </row>
    <row r="8" spans="1:42" s="274" customFormat="1" ht="24" customHeight="1" thickBot="1">
      <c r="A8" s="414"/>
      <c r="B8" s="416"/>
      <c r="C8" s="416"/>
      <c r="D8" s="416"/>
      <c r="E8" s="420"/>
      <c r="F8" s="421"/>
      <c r="G8" s="421"/>
      <c r="H8" s="422"/>
      <c r="I8" s="426"/>
      <c r="J8" s="426"/>
      <c r="K8" s="423"/>
      <c r="L8" s="424"/>
      <c r="M8" s="322" t="s">
        <v>115</v>
      </c>
      <c r="N8" s="323" t="s">
        <v>120</v>
      </c>
      <c r="O8" s="412"/>
      <c r="P8" s="411"/>
      <c r="Q8" s="411"/>
      <c r="R8" s="411"/>
      <c r="S8" s="411"/>
      <c r="T8" s="411"/>
      <c r="U8" s="411"/>
      <c r="V8" s="411"/>
      <c r="W8" s="408"/>
      <c r="AI8" s="274" t="s">
        <v>109</v>
      </c>
      <c r="AJ8" s="321">
        <f>IF(初期条件設定表!C26="当月",'入力用 従事者別直接人件費集計表（前期）'!D12,'入力用 従事者別直接人件費集計表（前期）'!D13)</f>
        <v>5</v>
      </c>
    </row>
    <row r="9" spans="1:42" ht="46.2" customHeight="1">
      <c r="A9" s="295">
        <f>Y9</f>
        <v>46113</v>
      </c>
      <c r="B9" s="84" t="s">
        <v>32</v>
      </c>
      <c r="C9" s="292" t="s">
        <v>3</v>
      </c>
      <c r="D9" s="87" t="s">
        <v>32</v>
      </c>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46113</v>
      </c>
      <c r="AA9" s="62"/>
    </row>
    <row r="10" spans="1:42" ht="46.2" customHeight="1">
      <c r="A10" s="295">
        <f t="shared" ref="A10:A35" si="8">Y10</f>
        <v>46114</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46114</v>
      </c>
      <c r="AA10" s="62"/>
      <c r="AE10" s="297" t="s">
        <v>116</v>
      </c>
      <c r="AF10" s="297" t="s">
        <v>126</v>
      </c>
    </row>
    <row r="11" spans="1:42" ht="46.2" customHeight="1">
      <c r="A11" s="295">
        <f t="shared" si="8"/>
        <v>46115</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46115</v>
      </c>
      <c r="AA11" s="62"/>
      <c r="AE11" s="298" t="str">
        <f>初期条件設定表!U5</f>
        <v>　</v>
      </c>
      <c r="AF11" s="299" t="str">
        <f>初期条件設定表!V5</f>
        <v>　</v>
      </c>
    </row>
    <row r="12" spans="1:42" ht="46.2" customHeight="1">
      <c r="A12" s="295">
        <f t="shared" si="8"/>
        <v>46116</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46116</v>
      </c>
      <c r="AA12" s="62"/>
      <c r="AE12" s="298" t="str">
        <f>初期条件設定表!U6</f>
        <v>要件定義</v>
      </c>
      <c r="AF12" s="300">
        <f>初期条件設定表!V6</f>
        <v>0</v>
      </c>
    </row>
    <row r="13" spans="1:42" ht="46.2" customHeight="1">
      <c r="A13" s="295">
        <f t="shared" si="8"/>
        <v>46117</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46117</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46118</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46118</v>
      </c>
      <c r="Z14" s="61" t="str">
        <f t="shared" si="14"/>
        <v/>
      </c>
      <c r="AA14" s="62"/>
      <c r="AE14" s="298" t="str">
        <f>初期条件設定表!U8</f>
        <v>設計</v>
      </c>
      <c r="AF14" s="300">
        <f>初期条件設定表!V8</f>
        <v>0</v>
      </c>
    </row>
    <row r="15" spans="1:42" ht="46.2" customHeight="1">
      <c r="A15" s="295">
        <f t="shared" si="8"/>
        <v>46119</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46119</v>
      </c>
      <c r="Z15" s="61" t="str">
        <f t="shared" si="14"/>
        <v/>
      </c>
      <c r="AA15" s="62"/>
      <c r="AE15" s="298" t="str">
        <f>初期条件設定表!U9</f>
        <v>プログラミング</v>
      </c>
      <c r="AF15" s="300">
        <f>初期条件設定表!V9</f>
        <v>0</v>
      </c>
    </row>
    <row r="16" spans="1:42" ht="46.2" customHeight="1">
      <c r="A16" s="295">
        <f t="shared" si="8"/>
        <v>46120</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46120</v>
      </c>
      <c r="Z16" s="61" t="str">
        <f t="shared" si="14"/>
        <v/>
      </c>
      <c r="AA16" s="62"/>
      <c r="AE16" s="298" t="str">
        <f>初期条件設定表!U10</f>
        <v>試作</v>
      </c>
      <c r="AF16" s="300">
        <f>初期条件設定表!V10</f>
        <v>0</v>
      </c>
    </row>
    <row r="17" spans="1:32" ht="46.2" customHeight="1">
      <c r="A17" s="295">
        <f t="shared" si="8"/>
        <v>46121</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46121</v>
      </c>
      <c r="Z17" s="61" t="str">
        <f t="shared" si="14"/>
        <v/>
      </c>
      <c r="AA17" s="62"/>
      <c r="AE17" s="298" t="str">
        <f>初期条件設定表!U11</f>
        <v>単体テスト</v>
      </c>
      <c r="AF17" s="300">
        <f>初期条件設定表!V11</f>
        <v>0</v>
      </c>
    </row>
    <row r="18" spans="1:32" ht="46.2" customHeight="1">
      <c r="A18" s="295">
        <f t="shared" si="8"/>
        <v>46122</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46122</v>
      </c>
      <c r="Z18" s="61" t="str">
        <f t="shared" si="14"/>
        <v/>
      </c>
      <c r="AA18" s="62"/>
      <c r="AE18" s="298" t="str">
        <f>初期条件設定表!U12</f>
        <v>総合テスト</v>
      </c>
      <c r="AF18" s="300">
        <f>初期条件設定表!V12</f>
        <v>0</v>
      </c>
    </row>
    <row r="19" spans="1:32" ht="46.2" customHeight="1">
      <c r="A19" s="295">
        <f t="shared" si="8"/>
        <v>46123</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46123</v>
      </c>
      <c r="Z19" s="61" t="str">
        <f t="shared" si="14"/>
        <v/>
      </c>
      <c r="AA19" s="62"/>
      <c r="AE19" s="298">
        <f>初期条件設定表!U13</f>
        <v>0</v>
      </c>
      <c r="AF19" s="300">
        <f>初期条件設定表!V13</f>
        <v>0</v>
      </c>
    </row>
    <row r="20" spans="1:32" ht="46.2" customHeight="1">
      <c r="A20" s="295">
        <f t="shared" si="8"/>
        <v>46124</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46124</v>
      </c>
      <c r="Z20" s="61" t="str">
        <f t="shared" si="14"/>
        <v/>
      </c>
      <c r="AA20" s="62"/>
      <c r="AE20" s="298">
        <f>初期条件設定表!U14</f>
        <v>0</v>
      </c>
      <c r="AF20" s="300">
        <f>初期条件設定表!V14</f>
        <v>0</v>
      </c>
    </row>
    <row r="21" spans="1:32" ht="46.2" customHeight="1">
      <c r="A21" s="295">
        <f t="shared" si="8"/>
        <v>46125</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46125</v>
      </c>
      <c r="Z21" s="61" t="str">
        <f t="shared" si="14"/>
        <v/>
      </c>
      <c r="AA21" s="62"/>
      <c r="AE21" s="298">
        <f>初期条件設定表!U15</f>
        <v>0</v>
      </c>
      <c r="AF21" s="300">
        <f>初期条件設定表!V15</f>
        <v>0</v>
      </c>
    </row>
    <row r="22" spans="1:32" ht="46.2" customHeight="1">
      <c r="A22" s="295">
        <f t="shared" si="8"/>
        <v>46126</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46126</v>
      </c>
      <c r="Z22" s="61" t="str">
        <f t="shared" si="14"/>
        <v/>
      </c>
      <c r="AA22" s="62"/>
      <c r="AE22" s="298">
        <f>初期条件設定表!U16</f>
        <v>0</v>
      </c>
      <c r="AF22" s="300">
        <f>初期条件設定表!V16</f>
        <v>0</v>
      </c>
    </row>
    <row r="23" spans="1:32" ht="46.2" customHeight="1">
      <c r="A23" s="295">
        <f t="shared" si="8"/>
        <v>46127</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46127</v>
      </c>
      <c r="Z23" s="61" t="str">
        <f t="shared" si="14"/>
        <v/>
      </c>
      <c r="AA23" s="62"/>
      <c r="AE23" s="298">
        <f>初期条件設定表!U17</f>
        <v>0</v>
      </c>
      <c r="AF23" s="300">
        <f>初期条件設定表!V17</f>
        <v>0</v>
      </c>
    </row>
    <row r="24" spans="1:32" ht="46.2" customHeight="1">
      <c r="A24" s="295">
        <f t="shared" si="8"/>
        <v>46128</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46128</v>
      </c>
      <c r="Z24" s="61" t="str">
        <f t="shared" si="14"/>
        <v/>
      </c>
      <c r="AA24" s="62"/>
      <c r="AE24" s="298">
        <f>初期条件設定表!U18</f>
        <v>0</v>
      </c>
      <c r="AF24" s="300">
        <f>初期条件設定表!V18</f>
        <v>0</v>
      </c>
    </row>
    <row r="25" spans="1:32" ht="46.2" customHeight="1">
      <c r="A25" s="295">
        <f t="shared" si="8"/>
        <v>46129</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46129</v>
      </c>
      <c r="Z25" s="61" t="str">
        <f t="shared" si="14"/>
        <v/>
      </c>
      <c r="AA25" s="62"/>
      <c r="AE25" s="298">
        <f>初期条件設定表!U19</f>
        <v>0</v>
      </c>
      <c r="AF25" s="300">
        <f>初期条件設定表!V19</f>
        <v>0</v>
      </c>
    </row>
    <row r="26" spans="1:32" ht="46.2" customHeight="1">
      <c r="A26" s="295">
        <f t="shared" si="8"/>
        <v>46130</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46130</v>
      </c>
      <c r="Z26" s="61" t="str">
        <f t="shared" si="14"/>
        <v/>
      </c>
      <c r="AA26" s="62"/>
      <c r="AE26" s="298">
        <f>初期条件設定表!U20</f>
        <v>0</v>
      </c>
      <c r="AF26" s="300">
        <f>初期条件設定表!V20</f>
        <v>0</v>
      </c>
    </row>
    <row r="27" spans="1:32" ht="46.2" customHeight="1">
      <c r="A27" s="295">
        <f t="shared" si="8"/>
        <v>46131</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46131</v>
      </c>
      <c r="Z27" s="61" t="str">
        <f t="shared" si="14"/>
        <v/>
      </c>
      <c r="AA27" s="62"/>
      <c r="AE27" s="298">
        <f>初期条件設定表!U21</f>
        <v>0</v>
      </c>
      <c r="AF27" s="300">
        <f>初期条件設定表!V21</f>
        <v>0</v>
      </c>
    </row>
    <row r="28" spans="1:32" ht="46.2" customHeight="1">
      <c r="A28" s="295">
        <f t="shared" si="8"/>
        <v>46132</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46132</v>
      </c>
      <c r="Z28" s="61" t="str">
        <f t="shared" si="14"/>
        <v/>
      </c>
      <c r="AA28" s="62"/>
      <c r="AE28" s="298">
        <f>初期条件設定表!U22</f>
        <v>0</v>
      </c>
      <c r="AF28" s="300">
        <f>初期条件設定表!V22</f>
        <v>0</v>
      </c>
    </row>
    <row r="29" spans="1:32" ht="46.2" customHeight="1">
      <c r="A29" s="295">
        <f t="shared" si="8"/>
        <v>46133</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46133</v>
      </c>
      <c r="Z29" s="61" t="str">
        <f t="shared" si="14"/>
        <v/>
      </c>
      <c r="AA29" s="62"/>
      <c r="AE29" s="298">
        <f>初期条件設定表!U23</f>
        <v>0</v>
      </c>
      <c r="AF29" s="300">
        <f>初期条件設定表!V23</f>
        <v>0</v>
      </c>
    </row>
    <row r="30" spans="1:32" ht="46.2" customHeight="1">
      <c r="A30" s="295">
        <f t="shared" si="8"/>
        <v>46134</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46134</v>
      </c>
      <c r="Z30" s="61" t="str">
        <f t="shared" si="14"/>
        <v/>
      </c>
      <c r="AA30" s="62"/>
      <c r="AE30" s="298">
        <f>初期条件設定表!U24</f>
        <v>0</v>
      </c>
      <c r="AF30" s="300">
        <f>初期条件設定表!V24</f>
        <v>0</v>
      </c>
    </row>
    <row r="31" spans="1:32" ht="46.2" customHeight="1">
      <c r="A31" s="295">
        <f t="shared" si="8"/>
        <v>46135</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46135</v>
      </c>
      <c r="Z31" s="61" t="str">
        <f t="shared" si="14"/>
        <v/>
      </c>
      <c r="AA31" s="62"/>
      <c r="AE31" s="298" t="str">
        <f>初期条件設定表!U25</f>
        <v xml:space="preserve"> </v>
      </c>
      <c r="AF31" s="300">
        <f>初期条件設定表!V25</f>
        <v>0</v>
      </c>
    </row>
    <row r="32" spans="1:32" ht="46.2" customHeight="1" thickBot="1">
      <c r="A32" s="295">
        <f t="shared" si="8"/>
        <v>46136</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46136</v>
      </c>
      <c r="Z32" s="61" t="str">
        <f t="shared" si="14"/>
        <v/>
      </c>
      <c r="AA32" s="62"/>
      <c r="AE32" s="298" t="str">
        <f>初期条件設定表!U26</f>
        <v xml:space="preserve"> </v>
      </c>
      <c r="AF32" s="300" t="str">
        <f>初期条件設定表!V26</f>
        <v xml:space="preserve"> </v>
      </c>
    </row>
    <row r="33" spans="1:27" ht="46.2" customHeight="1">
      <c r="A33" s="295">
        <f t="shared" si="8"/>
        <v>46137</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46137</v>
      </c>
      <c r="Z33" s="61" t="str">
        <f t="shared" si="14"/>
        <v/>
      </c>
      <c r="AA33" s="62"/>
    </row>
    <row r="34" spans="1:27" ht="46.2" customHeight="1">
      <c r="A34" s="295">
        <f t="shared" si="8"/>
        <v>46138</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46138</v>
      </c>
      <c r="Z34" s="61"/>
      <c r="AA34" s="62"/>
    </row>
    <row r="35" spans="1:27" ht="46.2" customHeight="1" thickBot="1">
      <c r="A35" s="310">
        <f t="shared" si="8"/>
        <v>46139</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46139</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153" t="s">
        <v>0</v>
      </c>
      <c r="M36" s="154"/>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B9:B35 D9:D35" xr:uid="{00000000-0002-0000-0A00-000000000000}">
      <formula1>0</formula1>
      <formula2>0.999305555555556</formula2>
    </dataValidation>
    <dataValidation type="list" allowBlank="1" showInputMessage="1" showErrorMessage="1" sqref="N9:N32" xr:uid="{00000000-0002-0000-0A00-000001000000}">
      <formula1>$AF$11:$AF$32</formula1>
    </dataValidation>
    <dataValidation type="list" allowBlank="1" showInputMessage="1" showErrorMessage="1" sqref="M33:M35" xr:uid="{00000000-0002-0000-0A00-000002000000}">
      <formula1>$AE$11:$AE$20</formula1>
    </dataValidation>
    <dataValidation type="list" allowBlank="1" showInputMessage="1" showErrorMessage="1" sqref="N33:N35" xr:uid="{00000000-0002-0000-0A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初期条件設定表!$U$6:$U$13</xm:f>
          </x14:formula1>
          <xm:sqref>M9:M32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theme="4" tint="0.39997558519241921"/>
  </sheetPr>
  <dimension ref="A1:AP42"/>
  <sheetViews>
    <sheetView view="pageBreakPreview" zoomScale="60" zoomScaleNormal="70" workbookViewId="0"/>
  </sheetViews>
  <sheetFormatPr defaultColWidth="11.33203125" defaultRowHeight="13.2"/>
  <cols>
    <col min="1" max="1" width="17.886718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9.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（2026年6月支払分）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従事者別直接人件費集計表（前期）'!A13</f>
        <v>2026</v>
      </c>
      <c r="AM1" s="49" t="s">
        <v>43</v>
      </c>
      <c r="AN1" s="51" t="str">
        <f ca="1">RIGHT(CELL("filename",A1),LEN(CELL("filename",A1))-FIND("]",CELL("filename",A1)))</f>
        <v>2026年５月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従事者別直接人件費集計表（前期）'!D14</f>
        <v>6</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46143</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46173</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従事者別直接人件費集計表（前期）'!A13,'入力用 従事者別直接人件費集計表（前期）'!A14)</f>
        <v>2026</v>
      </c>
    </row>
    <row r="8" spans="1:42" s="274" customFormat="1" ht="24" customHeight="1" thickBot="1">
      <c r="A8" s="414"/>
      <c r="B8" s="416"/>
      <c r="C8" s="416"/>
      <c r="D8" s="416"/>
      <c r="E8" s="420"/>
      <c r="F8" s="421"/>
      <c r="G8" s="421"/>
      <c r="H8" s="422"/>
      <c r="I8" s="426"/>
      <c r="J8" s="426"/>
      <c r="K8" s="423"/>
      <c r="L8" s="424"/>
      <c r="M8" s="322" t="s">
        <v>115</v>
      </c>
      <c r="N8" s="323" t="s">
        <v>120</v>
      </c>
      <c r="O8" s="412"/>
      <c r="P8" s="411"/>
      <c r="Q8" s="411"/>
      <c r="R8" s="411"/>
      <c r="S8" s="411"/>
      <c r="T8" s="411"/>
      <c r="U8" s="411"/>
      <c r="V8" s="411"/>
      <c r="W8" s="408"/>
      <c r="AI8" s="274" t="s">
        <v>109</v>
      </c>
      <c r="AJ8" s="321">
        <f>IF(初期条件設定表!C26="当月",'入力用 従事者別直接人件費集計表（前期）'!D13,'入力用 従事者別直接人件費集計表（前期）'!D14)</f>
        <v>6</v>
      </c>
    </row>
    <row r="9" spans="1:42" ht="46.2" customHeight="1">
      <c r="A9" s="295">
        <f>Y9</f>
        <v>46143</v>
      </c>
      <c r="B9" s="84"/>
      <c r="C9" s="292" t="s">
        <v>3</v>
      </c>
      <c r="D9" s="87"/>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46143</v>
      </c>
      <c r="AA9" s="62"/>
    </row>
    <row r="10" spans="1:42" ht="46.2" customHeight="1">
      <c r="A10" s="295">
        <f t="shared" ref="A10:A35" si="8">Y10</f>
        <v>46144</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46144</v>
      </c>
      <c r="AA10" s="62"/>
      <c r="AE10" s="297" t="s">
        <v>116</v>
      </c>
      <c r="AF10" s="297" t="s">
        <v>126</v>
      </c>
    </row>
    <row r="11" spans="1:42" ht="46.2" customHeight="1">
      <c r="A11" s="295">
        <f t="shared" si="8"/>
        <v>46145</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46145</v>
      </c>
      <c r="AA11" s="62"/>
      <c r="AE11" s="298" t="str">
        <f>初期条件設定表!U5</f>
        <v>　</v>
      </c>
      <c r="AF11" s="299" t="str">
        <f>初期条件設定表!V5</f>
        <v>　</v>
      </c>
    </row>
    <row r="12" spans="1:42" ht="46.2" customHeight="1">
      <c r="A12" s="295">
        <f t="shared" si="8"/>
        <v>46146</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46146</v>
      </c>
      <c r="AA12" s="62"/>
      <c r="AE12" s="298" t="str">
        <f>初期条件設定表!U6</f>
        <v>要件定義</v>
      </c>
      <c r="AF12" s="300">
        <f>初期条件設定表!V6</f>
        <v>0</v>
      </c>
    </row>
    <row r="13" spans="1:42" ht="46.2" customHeight="1">
      <c r="A13" s="295">
        <f t="shared" si="8"/>
        <v>46147</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46147</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46148</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46148</v>
      </c>
      <c r="Z14" s="61" t="str">
        <f t="shared" si="14"/>
        <v/>
      </c>
      <c r="AA14" s="62"/>
      <c r="AE14" s="298" t="str">
        <f>初期条件設定表!U8</f>
        <v>設計</v>
      </c>
      <c r="AF14" s="300">
        <f>初期条件設定表!V8</f>
        <v>0</v>
      </c>
    </row>
    <row r="15" spans="1:42" ht="46.2" customHeight="1">
      <c r="A15" s="295">
        <f t="shared" si="8"/>
        <v>46149</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46149</v>
      </c>
      <c r="Z15" s="61" t="str">
        <f t="shared" si="14"/>
        <v/>
      </c>
      <c r="AA15" s="62"/>
      <c r="AE15" s="298" t="str">
        <f>初期条件設定表!U9</f>
        <v>プログラミング</v>
      </c>
      <c r="AF15" s="300">
        <f>初期条件設定表!V9</f>
        <v>0</v>
      </c>
    </row>
    <row r="16" spans="1:42" ht="46.2" customHeight="1">
      <c r="A16" s="295">
        <f t="shared" si="8"/>
        <v>46150</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46150</v>
      </c>
      <c r="Z16" s="61" t="str">
        <f t="shared" si="14"/>
        <v/>
      </c>
      <c r="AA16" s="62"/>
      <c r="AE16" s="298" t="str">
        <f>初期条件設定表!U10</f>
        <v>試作</v>
      </c>
      <c r="AF16" s="300">
        <f>初期条件設定表!V10</f>
        <v>0</v>
      </c>
    </row>
    <row r="17" spans="1:32" ht="46.2" customHeight="1">
      <c r="A17" s="295">
        <f t="shared" si="8"/>
        <v>46151</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46151</v>
      </c>
      <c r="Z17" s="61" t="str">
        <f t="shared" si="14"/>
        <v/>
      </c>
      <c r="AA17" s="62"/>
      <c r="AE17" s="298" t="str">
        <f>初期条件設定表!U11</f>
        <v>単体テスト</v>
      </c>
      <c r="AF17" s="300">
        <f>初期条件設定表!V11</f>
        <v>0</v>
      </c>
    </row>
    <row r="18" spans="1:32" ht="46.2" customHeight="1">
      <c r="A18" s="295">
        <f t="shared" si="8"/>
        <v>46152</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46152</v>
      </c>
      <c r="Z18" s="61" t="str">
        <f t="shared" si="14"/>
        <v/>
      </c>
      <c r="AA18" s="62"/>
      <c r="AE18" s="298" t="str">
        <f>初期条件設定表!U12</f>
        <v>総合テスト</v>
      </c>
      <c r="AF18" s="300">
        <f>初期条件設定表!V12</f>
        <v>0</v>
      </c>
    </row>
    <row r="19" spans="1:32" ht="46.2" customHeight="1">
      <c r="A19" s="295">
        <f t="shared" si="8"/>
        <v>46153</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46153</v>
      </c>
      <c r="Z19" s="61" t="str">
        <f t="shared" si="14"/>
        <v/>
      </c>
      <c r="AA19" s="62"/>
      <c r="AE19" s="298">
        <f>初期条件設定表!U13</f>
        <v>0</v>
      </c>
      <c r="AF19" s="300">
        <f>初期条件設定表!V13</f>
        <v>0</v>
      </c>
    </row>
    <row r="20" spans="1:32" ht="46.2" customHeight="1">
      <c r="A20" s="295">
        <f t="shared" si="8"/>
        <v>46154</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46154</v>
      </c>
      <c r="Z20" s="61" t="str">
        <f t="shared" si="14"/>
        <v/>
      </c>
      <c r="AA20" s="62"/>
      <c r="AE20" s="298">
        <f>初期条件設定表!U14</f>
        <v>0</v>
      </c>
      <c r="AF20" s="300">
        <f>初期条件設定表!V14</f>
        <v>0</v>
      </c>
    </row>
    <row r="21" spans="1:32" ht="46.2" customHeight="1">
      <c r="A21" s="295">
        <f t="shared" si="8"/>
        <v>46155</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46155</v>
      </c>
      <c r="Z21" s="61" t="str">
        <f t="shared" si="14"/>
        <v/>
      </c>
      <c r="AA21" s="62"/>
      <c r="AE21" s="298">
        <f>初期条件設定表!U15</f>
        <v>0</v>
      </c>
      <c r="AF21" s="300">
        <f>初期条件設定表!V15</f>
        <v>0</v>
      </c>
    </row>
    <row r="22" spans="1:32" ht="46.2" customHeight="1">
      <c r="A22" s="295">
        <f t="shared" si="8"/>
        <v>46156</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46156</v>
      </c>
      <c r="Z22" s="61" t="str">
        <f t="shared" si="14"/>
        <v/>
      </c>
      <c r="AA22" s="62"/>
      <c r="AE22" s="298">
        <f>初期条件設定表!U16</f>
        <v>0</v>
      </c>
      <c r="AF22" s="300">
        <f>初期条件設定表!V16</f>
        <v>0</v>
      </c>
    </row>
    <row r="23" spans="1:32" ht="46.2" customHeight="1">
      <c r="A23" s="295">
        <f t="shared" si="8"/>
        <v>46157</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46157</v>
      </c>
      <c r="Z23" s="61" t="str">
        <f t="shared" si="14"/>
        <v/>
      </c>
      <c r="AA23" s="62"/>
      <c r="AE23" s="298">
        <f>初期条件設定表!U17</f>
        <v>0</v>
      </c>
      <c r="AF23" s="300">
        <f>初期条件設定表!V17</f>
        <v>0</v>
      </c>
    </row>
    <row r="24" spans="1:32" ht="46.2" customHeight="1">
      <c r="A24" s="295">
        <f t="shared" si="8"/>
        <v>46158</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46158</v>
      </c>
      <c r="Z24" s="61" t="str">
        <f t="shared" si="14"/>
        <v/>
      </c>
      <c r="AA24" s="62"/>
      <c r="AE24" s="298">
        <f>初期条件設定表!U18</f>
        <v>0</v>
      </c>
      <c r="AF24" s="300">
        <f>初期条件設定表!V18</f>
        <v>0</v>
      </c>
    </row>
    <row r="25" spans="1:32" ht="46.2" customHeight="1">
      <c r="A25" s="295">
        <f t="shared" si="8"/>
        <v>46159</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46159</v>
      </c>
      <c r="Z25" s="61" t="str">
        <f t="shared" si="14"/>
        <v/>
      </c>
      <c r="AA25" s="62"/>
      <c r="AE25" s="298">
        <f>初期条件設定表!U19</f>
        <v>0</v>
      </c>
      <c r="AF25" s="300">
        <f>初期条件設定表!V19</f>
        <v>0</v>
      </c>
    </row>
    <row r="26" spans="1:32" ht="46.2" customHeight="1">
      <c r="A26" s="295">
        <f t="shared" si="8"/>
        <v>46160</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46160</v>
      </c>
      <c r="Z26" s="61" t="str">
        <f t="shared" si="14"/>
        <v/>
      </c>
      <c r="AA26" s="62"/>
      <c r="AE26" s="298">
        <f>初期条件設定表!U20</f>
        <v>0</v>
      </c>
      <c r="AF26" s="300">
        <f>初期条件設定表!V20</f>
        <v>0</v>
      </c>
    </row>
    <row r="27" spans="1:32" ht="46.2" customHeight="1">
      <c r="A27" s="295">
        <f t="shared" si="8"/>
        <v>46161</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46161</v>
      </c>
      <c r="Z27" s="61" t="str">
        <f t="shared" si="14"/>
        <v/>
      </c>
      <c r="AA27" s="62"/>
      <c r="AE27" s="298">
        <f>初期条件設定表!U21</f>
        <v>0</v>
      </c>
      <c r="AF27" s="300">
        <f>初期条件設定表!V21</f>
        <v>0</v>
      </c>
    </row>
    <row r="28" spans="1:32" ht="46.2" customHeight="1">
      <c r="A28" s="295">
        <f t="shared" si="8"/>
        <v>46162</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46162</v>
      </c>
      <c r="Z28" s="61" t="str">
        <f t="shared" si="14"/>
        <v/>
      </c>
      <c r="AA28" s="62"/>
      <c r="AE28" s="298">
        <f>初期条件設定表!U22</f>
        <v>0</v>
      </c>
      <c r="AF28" s="300">
        <f>初期条件設定表!V22</f>
        <v>0</v>
      </c>
    </row>
    <row r="29" spans="1:32" ht="46.2" customHeight="1">
      <c r="A29" s="295">
        <f t="shared" si="8"/>
        <v>46163</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46163</v>
      </c>
      <c r="Z29" s="61" t="str">
        <f t="shared" si="14"/>
        <v/>
      </c>
      <c r="AA29" s="62"/>
      <c r="AE29" s="298">
        <f>初期条件設定表!U23</f>
        <v>0</v>
      </c>
      <c r="AF29" s="300">
        <f>初期条件設定表!V23</f>
        <v>0</v>
      </c>
    </row>
    <row r="30" spans="1:32" ht="46.2" customHeight="1">
      <c r="A30" s="295">
        <f t="shared" si="8"/>
        <v>46164</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46164</v>
      </c>
      <c r="Z30" s="61" t="str">
        <f t="shared" si="14"/>
        <v/>
      </c>
      <c r="AA30" s="62"/>
      <c r="AE30" s="298">
        <f>初期条件設定表!U24</f>
        <v>0</v>
      </c>
      <c r="AF30" s="300">
        <f>初期条件設定表!V24</f>
        <v>0</v>
      </c>
    </row>
    <row r="31" spans="1:32" ht="46.2" customHeight="1">
      <c r="A31" s="295">
        <f t="shared" si="8"/>
        <v>46165</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46165</v>
      </c>
      <c r="Z31" s="61" t="str">
        <f t="shared" si="14"/>
        <v/>
      </c>
      <c r="AA31" s="62"/>
      <c r="AE31" s="298" t="str">
        <f>初期条件設定表!U25</f>
        <v xml:space="preserve"> </v>
      </c>
      <c r="AF31" s="300">
        <f>初期条件設定表!V25</f>
        <v>0</v>
      </c>
    </row>
    <row r="32" spans="1:32" ht="46.2" customHeight="1" thickBot="1">
      <c r="A32" s="295">
        <f t="shared" si="8"/>
        <v>46166</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46166</v>
      </c>
      <c r="Z32" s="61" t="str">
        <f t="shared" si="14"/>
        <v/>
      </c>
      <c r="AA32" s="62"/>
      <c r="AE32" s="298" t="str">
        <f>初期条件設定表!U26</f>
        <v xml:space="preserve"> </v>
      </c>
      <c r="AF32" s="300" t="str">
        <f>初期条件設定表!V26</f>
        <v xml:space="preserve"> </v>
      </c>
    </row>
    <row r="33" spans="1:27" ht="46.2" customHeight="1">
      <c r="A33" s="295">
        <f t="shared" si="8"/>
        <v>46167</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46167</v>
      </c>
      <c r="Z33" s="61" t="str">
        <f t="shared" si="14"/>
        <v/>
      </c>
      <c r="AA33" s="62"/>
    </row>
    <row r="34" spans="1:27" ht="46.2" customHeight="1">
      <c r="A34" s="295">
        <f t="shared" si="8"/>
        <v>46168</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46168</v>
      </c>
      <c r="Z34" s="61"/>
      <c r="AA34" s="62"/>
    </row>
    <row r="35" spans="1:27" ht="46.2" customHeight="1" thickBot="1">
      <c r="A35" s="310">
        <f t="shared" si="8"/>
        <v>46169</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46169</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31"/>
      <c r="J36" s="126"/>
      <c r="K36" s="69">
        <f>SUM(K9:K35)</f>
        <v>0</v>
      </c>
      <c r="L36" s="153" t="s">
        <v>0</v>
      </c>
      <c r="M36" s="154"/>
      <c r="N36" s="332"/>
      <c r="V36" s="62"/>
      <c r="W36" s="62"/>
      <c r="X36" s="62"/>
      <c r="Y36" s="62"/>
      <c r="Z36" s="62"/>
      <c r="AA36" s="62"/>
    </row>
    <row r="37" spans="1:27" ht="19.2"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B9:B35 D9:D35" xr:uid="{00000000-0002-0000-0B00-000000000000}">
      <formula1>0</formula1>
      <formula2>0.999305555555556</formula2>
    </dataValidation>
    <dataValidation type="list" allowBlank="1" showInputMessage="1" showErrorMessage="1" sqref="N9:N32" xr:uid="{00000000-0002-0000-0B00-000001000000}">
      <formula1>$AF$11:$AF$32</formula1>
    </dataValidation>
    <dataValidation type="list" allowBlank="1" showInputMessage="1" showErrorMessage="1" sqref="N33:N35" xr:uid="{00000000-0002-0000-0B00-000002000000}">
      <formula1>$AF$11:$AF$16</formula1>
    </dataValidation>
    <dataValidation type="list" allowBlank="1" showInputMessage="1" showErrorMessage="1" sqref="M33:M35" xr:uid="{00000000-0002-0000-0B00-000003000000}">
      <formula1>$AE$11:$AE$20</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初期条件設定表!$U$6:$U$13</xm:f>
          </x14:formula1>
          <xm:sqref>M9:M32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4" tint="0.39997558519241921"/>
  </sheetPr>
  <dimension ref="A1:AP42"/>
  <sheetViews>
    <sheetView view="pageBreakPreview" zoomScale="60" zoomScaleNormal="70" workbookViewId="0"/>
  </sheetViews>
  <sheetFormatPr defaultColWidth="11.33203125" defaultRowHeight="13.2"/>
  <cols>
    <col min="1" max="1" width="18.886718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7.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（2026年7月支払分）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従事者別直接人件費集計表（前期）'!A15</f>
        <v>2026</v>
      </c>
      <c r="AM1" s="49" t="s">
        <v>43</v>
      </c>
      <c r="AN1" s="51" t="str">
        <f ca="1">RIGHT(CELL("filename",A1),LEN(CELL("filename",A1))-FIND("]",CELL("filename",A1)))</f>
        <v>2026年６月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従事者別直接人件費集計表（前期）'!D15</f>
        <v>7</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46174</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46203</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従事者別直接人件費集計表（前期）'!A15,'入力用 従事者別直接人件費集計表（前期）'!A16)</f>
        <v>2026</v>
      </c>
    </row>
    <row r="8" spans="1:42" s="274" customFormat="1" ht="24" customHeight="1" thickBot="1">
      <c r="A8" s="414"/>
      <c r="B8" s="416"/>
      <c r="C8" s="416"/>
      <c r="D8" s="416"/>
      <c r="E8" s="420"/>
      <c r="F8" s="421"/>
      <c r="G8" s="421"/>
      <c r="H8" s="422"/>
      <c r="I8" s="426"/>
      <c r="J8" s="426"/>
      <c r="K8" s="423"/>
      <c r="L8" s="424"/>
      <c r="M8" s="322" t="s">
        <v>115</v>
      </c>
      <c r="N8" s="323" t="s">
        <v>120</v>
      </c>
      <c r="O8" s="412"/>
      <c r="P8" s="411"/>
      <c r="Q8" s="411"/>
      <c r="R8" s="411"/>
      <c r="S8" s="411"/>
      <c r="T8" s="411"/>
      <c r="U8" s="411"/>
      <c r="V8" s="411"/>
      <c r="W8" s="408"/>
      <c r="AI8" s="274" t="s">
        <v>109</v>
      </c>
      <c r="AJ8" s="321">
        <f>IF(初期条件設定表!C26="当月",'入力用 従事者別直接人件費集計表（前期）'!D14,'入力用 従事者別直接人件費集計表（前期）'!D15)</f>
        <v>7</v>
      </c>
    </row>
    <row r="9" spans="1:42" ht="46.2" customHeight="1">
      <c r="A9" s="295">
        <f>Y9</f>
        <v>46174</v>
      </c>
      <c r="B9" s="84"/>
      <c r="C9" s="292" t="s">
        <v>3</v>
      </c>
      <c r="D9" s="87"/>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46174</v>
      </c>
      <c r="AA9" s="62"/>
    </row>
    <row r="10" spans="1:42" ht="46.2" customHeight="1">
      <c r="A10" s="295">
        <f t="shared" ref="A10:A35" si="8">Y10</f>
        <v>46175</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46175</v>
      </c>
      <c r="AA10" s="62"/>
      <c r="AE10" s="297" t="s">
        <v>116</v>
      </c>
      <c r="AF10" s="297" t="s">
        <v>126</v>
      </c>
    </row>
    <row r="11" spans="1:42" ht="46.2" customHeight="1">
      <c r="A11" s="295">
        <f t="shared" si="8"/>
        <v>46176</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46176</v>
      </c>
      <c r="AA11" s="62"/>
      <c r="AE11" s="298" t="str">
        <f>初期条件設定表!U5</f>
        <v>　</v>
      </c>
      <c r="AF11" s="299" t="str">
        <f>初期条件設定表!V5</f>
        <v>　</v>
      </c>
    </row>
    <row r="12" spans="1:42" ht="46.2" customHeight="1">
      <c r="A12" s="295">
        <f t="shared" si="8"/>
        <v>46177</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46177</v>
      </c>
      <c r="AA12" s="62"/>
      <c r="AE12" s="298" t="str">
        <f>初期条件設定表!U6</f>
        <v>要件定義</v>
      </c>
      <c r="AF12" s="300">
        <f>初期条件設定表!V6</f>
        <v>0</v>
      </c>
    </row>
    <row r="13" spans="1:42" ht="46.2" customHeight="1">
      <c r="A13" s="295">
        <f t="shared" si="8"/>
        <v>46178</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46178</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46179</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46179</v>
      </c>
      <c r="Z14" s="61" t="str">
        <f t="shared" si="14"/>
        <v/>
      </c>
      <c r="AA14" s="62"/>
      <c r="AE14" s="298" t="str">
        <f>初期条件設定表!U8</f>
        <v>設計</v>
      </c>
      <c r="AF14" s="300">
        <f>初期条件設定表!V8</f>
        <v>0</v>
      </c>
    </row>
    <row r="15" spans="1:42" ht="46.2" customHeight="1">
      <c r="A15" s="295">
        <f t="shared" si="8"/>
        <v>46180</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46180</v>
      </c>
      <c r="Z15" s="61" t="str">
        <f t="shared" si="14"/>
        <v/>
      </c>
      <c r="AA15" s="62"/>
      <c r="AE15" s="298" t="str">
        <f>初期条件設定表!U9</f>
        <v>プログラミング</v>
      </c>
      <c r="AF15" s="300">
        <f>初期条件設定表!V9</f>
        <v>0</v>
      </c>
    </row>
    <row r="16" spans="1:42" ht="46.2" customHeight="1">
      <c r="A16" s="295">
        <f t="shared" si="8"/>
        <v>46181</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46181</v>
      </c>
      <c r="Z16" s="61" t="str">
        <f t="shared" si="14"/>
        <v/>
      </c>
      <c r="AA16" s="62"/>
      <c r="AE16" s="298" t="str">
        <f>初期条件設定表!U10</f>
        <v>試作</v>
      </c>
      <c r="AF16" s="300">
        <f>初期条件設定表!V10</f>
        <v>0</v>
      </c>
    </row>
    <row r="17" spans="1:32" ht="46.2" customHeight="1">
      <c r="A17" s="295">
        <f t="shared" si="8"/>
        <v>46182</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46182</v>
      </c>
      <c r="Z17" s="61" t="str">
        <f t="shared" si="14"/>
        <v/>
      </c>
      <c r="AA17" s="62"/>
      <c r="AE17" s="298" t="str">
        <f>初期条件設定表!U11</f>
        <v>単体テスト</v>
      </c>
      <c r="AF17" s="300">
        <f>初期条件設定表!V11</f>
        <v>0</v>
      </c>
    </row>
    <row r="18" spans="1:32" ht="46.2" customHeight="1">
      <c r="A18" s="295">
        <f t="shared" si="8"/>
        <v>46183</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46183</v>
      </c>
      <c r="Z18" s="61" t="str">
        <f t="shared" si="14"/>
        <v/>
      </c>
      <c r="AA18" s="62"/>
      <c r="AE18" s="298" t="str">
        <f>初期条件設定表!U12</f>
        <v>総合テスト</v>
      </c>
      <c r="AF18" s="300">
        <f>初期条件設定表!V12</f>
        <v>0</v>
      </c>
    </row>
    <row r="19" spans="1:32" ht="46.2" customHeight="1">
      <c r="A19" s="295">
        <f t="shared" si="8"/>
        <v>46184</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46184</v>
      </c>
      <c r="Z19" s="61" t="str">
        <f t="shared" si="14"/>
        <v/>
      </c>
      <c r="AA19" s="62"/>
      <c r="AE19" s="298">
        <f>初期条件設定表!U13</f>
        <v>0</v>
      </c>
      <c r="AF19" s="300">
        <f>初期条件設定表!V13</f>
        <v>0</v>
      </c>
    </row>
    <row r="20" spans="1:32" ht="46.2" customHeight="1">
      <c r="A20" s="295">
        <f t="shared" si="8"/>
        <v>46185</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46185</v>
      </c>
      <c r="Z20" s="61" t="str">
        <f t="shared" si="14"/>
        <v/>
      </c>
      <c r="AA20" s="62"/>
      <c r="AE20" s="298">
        <f>初期条件設定表!U14</f>
        <v>0</v>
      </c>
      <c r="AF20" s="300">
        <f>初期条件設定表!V14</f>
        <v>0</v>
      </c>
    </row>
    <row r="21" spans="1:32" ht="46.2" customHeight="1">
      <c r="A21" s="295">
        <f t="shared" si="8"/>
        <v>46186</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46186</v>
      </c>
      <c r="Z21" s="61" t="str">
        <f t="shared" si="14"/>
        <v/>
      </c>
      <c r="AA21" s="62"/>
      <c r="AE21" s="298">
        <f>初期条件設定表!U15</f>
        <v>0</v>
      </c>
      <c r="AF21" s="300">
        <f>初期条件設定表!V15</f>
        <v>0</v>
      </c>
    </row>
    <row r="22" spans="1:32" ht="46.2" customHeight="1">
      <c r="A22" s="295">
        <f t="shared" si="8"/>
        <v>46187</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46187</v>
      </c>
      <c r="Z22" s="61" t="str">
        <f t="shared" si="14"/>
        <v/>
      </c>
      <c r="AA22" s="62"/>
      <c r="AE22" s="298">
        <f>初期条件設定表!U16</f>
        <v>0</v>
      </c>
      <c r="AF22" s="300">
        <f>初期条件設定表!V16</f>
        <v>0</v>
      </c>
    </row>
    <row r="23" spans="1:32" ht="46.2" customHeight="1">
      <c r="A23" s="295">
        <f t="shared" si="8"/>
        <v>46188</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46188</v>
      </c>
      <c r="Z23" s="61" t="str">
        <f t="shared" si="14"/>
        <v/>
      </c>
      <c r="AA23" s="62"/>
      <c r="AE23" s="298">
        <f>初期条件設定表!U17</f>
        <v>0</v>
      </c>
      <c r="AF23" s="300">
        <f>初期条件設定表!V17</f>
        <v>0</v>
      </c>
    </row>
    <row r="24" spans="1:32" ht="46.2" customHeight="1">
      <c r="A24" s="295">
        <f t="shared" si="8"/>
        <v>46189</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46189</v>
      </c>
      <c r="Z24" s="61" t="str">
        <f t="shared" si="14"/>
        <v/>
      </c>
      <c r="AA24" s="62"/>
      <c r="AE24" s="298">
        <f>初期条件設定表!U18</f>
        <v>0</v>
      </c>
      <c r="AF24" s="300">
        <f>初期条件設定表!V18</f>
        <v>0</v>
      </c>
    </row>
    <row r="25" spans="1:32" ht="46.2" customHeight="1">
      <c r="A25" s="295">
        <f t="shared" si="8"/>
        <v>46190</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46190</v>
      </c>
      <c r="Z25" s="61" t="str">
        <f t="shared" si="14"/>
        <v/>
      </c>
      <c r="AA25" s="62"/>
      <c r="AE25" s="298">
        <f>初期条件設定表!U19</f>
        <v>0</v>
      </c>
      <c r="AF25" s="300">
        <f>初期条件設定表!V19</f>
        <v>0</v>
      </c>
    </row>
    <row r="26" spans="1:32" ht="46.2" customHeight="1">
      <c r="A26" s="295">
        <f t="shared" si="8"/>
        <v>46191</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46191</v>
      </c>
      <c r="Z26" s="61" t="str">
        <f t="shared" si="14"/>
        <v/>
      </c>
      <c r="AA26" s="62"/>
      <c r="AE26" s="298">
        <f>初期条件設定表!U20</f>
        <v>0</v>
      </c>
      <c r="AF26" s="300">
        <f>初期条件設定表!V20</f>
        <v>0</v>
      </c>
    </row>
    <row r="27" spans="1:32" ht="46.2" customHeight="1">
      <c r="A27" s="295">
        <f t="shared" si="8"/>
        <v>46192</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46192</v>
      </c>
      <c r="Z27" s="61" t="str">
        <f t="shared" si="14"/>
        <v/>
      </c>
      <c r="AA27" s="62"/>
      <c r="AE27" s="298">
        <f>初期条件設定表!U21</f>
        <v>0</v>
      </c>
      <c r="AF27" s="300">
        <f>初期条件設定表!V21</f>
        <v>0</v>
      </c>
    </row>
    <row r="28" spans="1:32" ht="46.2" customHeight="1">
      <c r="A28" s="295">
        <f t="shared" si="8"/>
        <v>46193</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46193</v>
      </c>
      <c r="Z28" s="61" t="str">
        <f t="shared" si="14"/>
        <v/>
      </c>
      <c r="AA28" s="62"/>
      <c r="AE28" s="298">
        <f>初期条件設定表!U22</f>
        <v>0</v>
      </c>
      <c r="AF28" s="300">
        <f>初期条件設定表!V22</f>
        <v>0</v>
      </c>
    </row>
    <row r="29" spans="1:32" ht="46.2" customHeight="1">
      <c r="A29" s="295">
        <f t="shared" si="8"/>
        <v>46194</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46194</v>
      </c>
      <c r="Z29" s="61" t="str">
        <f t="shared" si="14"/>
        <v/>
      </c>
      <c r="AA29" s="62"/>
      <c r="AE29" s="298">
        <f>初期条件設定表!U23</f>
        <v>0</v>
      </c>
      <c r="AF29" s="300">
        <f>初期条件設定表!V23</f>
        <v>0</v>
      </c>
    </row>
    <row r="30" spans="1:32" ht="46.2" customHeight="1">
      <c r="A30" s="295">
        <f t="shared" si="8"/>
        <v>46195</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46195</v>
      </c>
      <c r="Z30" s="61" t="str">
        <f t="shared" si="14"/>
        <v/>
      </c>
      <c r="AA30" s="62"/>
      <c r="AE30" s="298">
        <f>初期条件設定表!U24</f>
        <v>0</v>
      </c>
      <c r="AF30" s="300">
        <f>初期条件設定表!V24</f>
        <v>0</v>
      </c>
    </row>
    <row r="31" spans="1:32" ht="46.2" customHeight="1">
      <c r="A31" s="295">
        <f t="shared" si="8"/>
        <v>46196</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46196</v>
      </c>
      <c r="Z31" s="61" t="str">
        <f t="shared" si="14"/>
        <v/>
      </c>
      <c r="AA31" s="62"/>
      <c r="AE31" s="298" t="str">
        <f>初期条件設定表!U25</f>
        <v xml:space="preserve"> </v>
      </c>
      <c r="AF31" s="300">
        <f>初期条件設定表!V25</f>
        <v>0</v>
      </c>
    </row>
    <row r="32" spans="1:32" ht="46.2" customHeight="1" thickBot="1">
      <c r="A32" s="295">
        <f t="shared" si="8"/>
        <v>46197</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46197</v>
      </c>
      <c r="Z32" s="61" t="str">
        <f t="shared" si="14"/>
        <v/>
      </c>
      <c r="AA32" s="62"/>
      <c r="AE32" s="298" t="str">
        <f>初期条件設定表!U26</f>
        <v xml:space="preserve"> </v>
      </c>
      <c r="AF32" s="300" t="str">
        <f>初期条件設定表!V26</f>
        <v xml:space="preserve"> </v>
      </c>
    </row>
    <row r="33" spans="1:27" ht="46.2" customHeight="1">
      <c r="A33" s="295">
        <f t="shared" si="8"/>
        <v>46198</v>
      </c>
      <c r="B33" s="291" t="s">
        <v>32</v>
      </c>
      <c r="C33" s="292" t="s">
        <v>3</v>
      </c>
      <c r="D33" s="293" t="s">
        <v>32</v>
      </c>
      <c r="E33" s="73" t="str">
        <f t="shared" si="15"/>
        <v/>
      </c>
      <c r="F33" s="74" t="s">
        <v>30</v>
      </c>
      <c r="G33" s="75" t="str">
        <f t="shared" si="16"/>
        <v/>
      </c>
      <c r="H33" s="118" t="s">
        <v>31</v>
      </c>
      <c r="I33" s="120" t="str">
        <f t="shared" si="9"/>
        <v/>
      </c>
      <c r="J33" s="294"/>
      <c r="K33" s="76" t="str">
        <f t="shared" si="10"/>
        <v/>
      </c>
      <c r="L33" s="135" t="s">
        <v>0</v>
      </c>
      <c r="M33" s="324"/>
      <c r="N33" s="305"/>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46198</v>
      </c>
      <c r="Z33" s="61" t="str">
        <f t="shared" si="14"/>
        <v/>
      </c>
      <c r="AA33" s="62"/>
    </row>
    <row r="34" spans="1:27" ht="46.2" customHeight="1">
      <c r="A34" s="295">
        <f t="shared" si="8"/>
        <v>46199</v>
      </c>
      <c r="B34" s="291" t="s">
        <v>32</v>
      </c>
      <c r="C34" s="292" t="s">
        <v>3</v>
      </c>
      <c r="D34" s="293" t="s">
        <v>32</v>
      </c>
      <c r="E34" s="73" t="str">
        <f t="shared" si="15"/>
        <v/>
      </c>
      <c r="F34" s="74" t="s">
        <v>30</v>
      </c>
      <c r="G34" s="75" t="str">
        <f t="shared" si="16"/>
        <v/>
      </c>
      <c r="H34" s="118" t="s">
        <v>31</v>
      </c>
      <c r="I34" s="120" t="str">
        <f t="shared" si="9"/>
        <v/>
      </c>
      <c r="J34" s="294"/>
      <c r="K34" s="76" t="str">
        <f t="shared" si="10"/>
        <v/>
      </c>
      <c r="L34" s="135" t="s">
        <v>0</v>
      </c>
      <c r="M34" s="296"/>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46199</v>
      </c>
      <c r="Z34" s="61"/>
      <c r="AA34" s="62"/>
    </row>
    <row r="35" spans="1:27" ht="46.2" customHeight="1" thickBot="1">
      <c r="A35" s="310">
        <f t="shared" si="8"/>
        <v>46200</v>
      </c>
      <c r="B35" s="306" t="s">
        <v>62</v>
      </c>
      <c r="C35" s="307" t="s">
        <v>25</v>
      </c>
      <c r="D35" s="308" t="s">
        <v>62</v>
      </c>
      <c r="E35" s="80" t="str">
        <f t="shared" si="15"/>
        <v/>
      </c>
      <c r="F35" s="81" t="s">
        <v>67</v>
      </c>
      <c r="G35" s="82" t="str">
        <f t="shared" si="16"/>
        <v/>
      </c>
      <c r="H35" s="119" t="s">
        <v>86</v>
      </c>
      <c r="I35" s="121" t="str">
        <f t="shared" si="9"/>
        <v/>
      </c>
      <c r="J35" s="309"/>
      <c r="K35" s="83" t="str">
        <f t="shared" si="10"/>
        <v/>
      </c>
      <c r="L35" s="155" t="s">
        <v>87</v>
      </c>
      <c r="M35" s="325"/>
      <c r="N35" s="326"/>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46200</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153" t="s">
        <v>0</v>
      </c>
      <c r="M36" s="154"/>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D9:D35 B9:B35" xr:uid="{00000000-0002-0000-0D00-000000000000}">
      <formula1>0</formula1>
      <formula2>0.999305555555556</formula2>
    </dataValidation>
    <dataValidation type="list" allowBlank="1" showInputMessage="1" showErrorMessage="1" sqref="N9:N32" xr:uid="{00000000-0002-0000-0D00-000001000000}">
      <formula1>$AF$11:$AF$31</formula1>
    </dataValidation>
    <dataValidation type="list" allowBlank="1" showInputMessage="1" showErrorMessage="1" sqref="N33:N35" xr:uid="{00000000-0002-0000-0D00-000002000000}">
      <formula1>$AF$11:$AF$16</formula1>
    </dataValidation>
    <dataValidation type="list" allowBlank="1" showInputMessage="1" showErrorMessage="1" sqref="M33:M35" xr:uid="{00000000-0002-0000-0D00-000003000000}">
      <formula1>$AE$11:$AE$20</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初期条件設定表!$U$6:$U$13</xm:f>
          </x14:formula1>
          <xm:sqref>M9:M32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4" tint="0.39997558519241921"/>
  </sheetPr>
  <dimension ref="A1:AP42"/>
  <sheetViews>
    <sheetView view="pageBreakPreview" zoomScale="60" zoomScaleNormal="70" workbookViewId="0"/>
  </sheetViews>
  <sheetFormatPr defaultColWidth="11.33203125" defaultRowHeight="13.2"/>
  <cols>
    <col min="1" max="1" width="19.109375" style="46" customWidth="1"/>
    <col min="2" max="2" width="9.6640625" style="46" customWidth="1"/>
    <col min="3" max="3" width="3.88671875" style="274"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7.6640625" style="282" customWidth="1"/>
    <col min="15" max="42" width="10.6640625" style="46" hidden="1" customWidth="1"/>
    <col min="43" max="43" width="10.6640625" style="46" customWidth="1"/>
    <col min="44"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（2026年8月支払分）</v>
      </c>
      <c r="E1" s="404"/>
      <c r="F1" s="404"/>
      <c r="G1" s="404"/>
      <c r="H1" s="404"/>
      <c r="I1" s="404"/>
      <c r="J1" s="404"/>
      <c r="K1" s="404"/>
      <c r="L1" s="404"/>
      <c r="M1" s="404"/>
      <c r="N1" s="404"/>
      <c r="AD1" s="400" t="s">
        <v>97</v>
      </c>
      <c r="AE1" s="47" t="s">
        <v>44</v>
      </c>
      <c r="AF1" s="48">
        <f>初期条件設定表!$C$10</f>
        <v>0</v>
      </c>
      <c r="AG1" s="48">
        <f>初期条件設定表!$C$14</f>
        <v>0</v>
      </c>
      <c r="AI1" s="49" t="s">
        <v>12</v>
      </c>
      <c r="AJ1" s="50">
        <f>'入力用 従事者別直接人件費集計表（前期）'!A16</f>
        <v>2026</v>
      </c>
      <c r="AM1" s="49" t="s">
        <v>43</v>
      </c>
      <c r="AN1" s="51" t="str">
        <f ca="1">RIGHT(CELL("filename",A1),LEN(CELL("filename",A1))-FIND("]",CELL("filename",A1)))</f>
        <v>2026年７月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49" t="s">
        <v>13</v>
      </c>
      <c r="AJ2" s="50">
        <f>'入力用 従事者別直接人件費集計表（前期）'!D16</f>
        <v>8</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49" t="s">
        <v>61</v>
      </c>
      <c r="AJ3" s="53">
        <f>DATE($AJ$1,AJ2-1,AF6+1)</f>
        <v>46204</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49" t="s">
        <v>82</v>
      </c>
      <c r="AJ4" s="53">
        <f>DATE(AJ1,AJ2,AF5)</f>
        <v>46234</v>
      </c>
      <c r="AM4" s="49"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49" t="s">
        <v>60</v>
      </c>
      <c r="AJ5" s="56" t="str">
        <f>初期条件設定表!Q5</f>
        <v/>
      </c>
      <c r="AM5" s="49"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49" t="s">
        <v>98</v>
      </c>
      <c r="AF6" s="55">
        <f>IF(初期条件設定表!$C$24="末",TEXT(DATE(AJ1,AJ2,1)-1,"d"),初期条件設定表!$C$24)</f>
        <v>0</v>
      </c>
      <c r="AG6" s="46" t="s">
        <v>38</v>
      </c>
      <c r="AH6" s="405" t="s">
        <v>107</v>
      </c>
      <c r="AI6" s="405"/>
      <c r="AJ6" s="285">
        <f>初期条件設定表!$C$15</f>
        <v>0</v>
      </c>
    </row>
    <row r="7" spans="1:42" s="274"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274" t="s">
        <v>110</v>
      </c>
      <c r="AJ7" s="321">
        <f>IF(初期条件設定表!C26="当月",'入力用 従事者別直接人件費集計表（前期）'!A16,'入力用 従事者別直接人件費集計表（前期）'!A17)</f>
        <v>2026</v>
      </c>
    </row>
    <row r="8" spans="1:42" s="274" customFormat="1" ht="24" customHeight="1" thickBot="1">
      <c r="A8" s="414"/>
      <c r="B8" s="416"/>
      <c r="C8" s="416"/>
      <c r="D8" s="416"/>
      <c r="E8" s="420"/>
      <c r="F8" s="421"/>
      <c r="G8" s="421"/>
      <c r="H8" s="422"/>
      <c r="I8" s="426"/>
      <c r="J8" s="426"/>
      <c r="K8" s="423"/>
      <c r="L8" s="424"/>
      <c r="M8" s="322" t="s">
        <v>115</v>
      </c>
      <c r="N8" s="323" t="s">
        <v>120</v>
      </c>
      <c r="O8" s="412"/>
      <c r="P8" s="411"/>
      <c r="Q8" s="411"/>
      <c r="R8" s="411"/>
      <c r="S8" s="411"/>
      <c r="T8" s="411"/>
      <c r="U8" s="411"/>
      <c r="V8" s="411"/>
      <c r="W8" s="408"/>
      <c r="AI8" s="274" t="s">
        <v>109</v>
      </c>
      <c r="AJ8" s="321">
        <f>IF(初期条件設定表!C26="当月",'入力用 従事者別直接人件費集計表（前期）'!D15,'入力用 従事者別直接人件費集計表（前期）'!D16)</f>
        <v>8</v>
      </c>
    </row>
    <row r="9" spans="1:42" ht="46.2" customHeight="1">
      <c r="A9" s="295">
        <f>Y9</f>
        <v>46204</v>
      </c>
      <c r="B9" s="84"/>
      <c r="C9" s="292" t="s">
        <v>3</v>
      </c>
      <c r="D9" s="87"/>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46204</v>
      </c>
      <c r="AA9" s="62"/>
    </row>
    <row r="10" spans="1:42" ht="46.2" customHeight="1">
      <c r="A10" s="295">
        <f t="shared" ref="A10:A35" si="8">Y10</f>
        <v>46205</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46205</v>
      </c>
      <c r="AA10" s="62"/>
      <c r="AE10" s="297" t="s">
        <v>116</v>
      </c>
      <c r="AF10" s="297" t="s">
        <v>126</v>
      </c>
    </row>
    <row r="11" spans="1:42" ht="46.2" customHeight="1">
      <c r="A11" s="295">
        <f t="shared" si="8"/>
        <v>46206</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46206</v>
      </c>
      <c r="AA11" s="62"/>
      <c r="AE11" s="298" t="str">
        <f>初期条件設定表!U5</f>
        <v>　</v>
      </c>
      <c r="AF11" s="299" t="str">
        <f>初期条件設定表!V5</f>
        <v>　</v>
      </c>
    </row>
    <row r="12" spans="1:42" ht="46.2" customHeight="1">
      <c r="A12" s="295">
        <f t="shared" si="8"/>
        <v>46207</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46207</v>
      </c>
      <c r="AA12" s="62"/>
      <c r="AE12" s="298" t="str">
        <f>初期条件設定表!U6</f>
        <v>要件定義</v>
      </c>
      <c r="AF12" s="300">
        <f>初期条件設定表!V6</f>
        <v>0</v>
      </c>
    </row>
    <row r="13" spans="1:42" ht="46.2" customHeight="1">
      <c r="A13" s="295">
        <f t="shared" si="8"/>
        <v>46208</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46208</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46209</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46209</v>
      </c>
      <c r="Z14" s="61" t="str">
        <f t="shared" si="14"/>
        <v/>
      </c>
      <c r="AA14" s="62"/>
      <c r="AE14" s="298" t="str">
        <f>初期条件設定表!U8</f>
        <v>設計</v>
      </c>
      <c r="AF14" s="300">
        <f>初期条件設定表!V8</f>
        <v>0</v>
      </c>
    </row>
    <row r="15" spans="1:42" ht="46.2" customHeight="1">
      <c r="A15" s="295">
        <f t="shared" si="8"/>
        <v>46210</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46210</v>
      </c>
      <c r="Z15" s="61" t="str">
        <f t="shared" si="14"/>
        <v/>
      </c>
      <c r="AA15" s="62"/>
      <c r="AE15" s="298" t="str">
        <f>初期条件設定表!U9</f>
        <v>プログラミング</v>
      </c>
      <c r="AF15" s="300">
        <f>初期条件設定表!V9</f>
        <v>0</v>
      </c>
    </row>
    <row r="16" spans="1:42" ht="46.2" customHeight="1">
      <c r="A16" s="295">
        <f t="shared" si="8"/>
        <v>46211</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46211</v>
      </c>
      <c r="Z16" s="61" t="str">
        <f t="shared" si="14"/>
        <v/>
      </c>
      <c r="AA16" s="62"/>
      <c r="AE16" s="298" t="str">
        <f>初期条件設定表!U10</f>
        <v>試作</v>
      </c>
      <c r="AF16" s="300">
        <f>初期条件設定表!V10</f>
        <v>0</v>
      </c>
    </row>
    <row r="17" spans="1:32" ht="46.2" customHeight="1">
      <c r="A17" s="295">
        <f t="shared" si="8"/>
        <v>46212</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46212</v>
      </c>
      <c r="Z17" s="61" t="str">
        <f t="shared" si="14"/>
        <v/>
      </c>
      <c r="AA17" s="62"/>
      <c r="AE17" s="298" t="str">
        <f>初期条件設定表!U11</f>
        <v>単体テスト</v>
      </c>
      <c r="AF17" s="300">
        <f>初期条件設定表!V11</f>
        <v>0</v>
      </c>
    </row>
    <row r="18" spans="1:32" ht="46.2" customHeight="1">
      <c r="A18" s="295">
        <f t="shared" si="8"/>
        <v>46213</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46213</v>
      </c>
      <c r="Z18" s="61" t="str">
        <f t="shared" si="14"/>
        <v/>
      </c>
      <c r="AA18" s="62"/>
      <c r="AE18" s="298" t="str">
        <f>初期条件設定表!U12</f>
        <v>総合テスト</v>
      </c>
      <c r="AF18" s="300">
        <f>初期条件設定表!V12</f>
        <v>0</v>
      </c>
    </row>
    <row r="19" spans="1:32" ht="46.2" customHeight="1">
      <c r="A19" s="295">
        <f t="shared" si="8"/>
        <v>46214</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46214</v>
      </c>
      <c r="Z19" s="61" t="str">
        <f t="shared" si="14"/>
        <v/>
      </c>
      <c r="AA19" s="62"/>
      <c r="AE19" s="298">
        <f>初期条件設定表!U13</f>
        <v>0</v>
      </c>
      <c r="AF19" s="300">
        <f>初期条件設定表!V13</f>
        <v>0</v>
      </c>
    </row>
    <row r="20" spans="1:32" ht="46.2" customHeight="1">
      <c r="A20" s="295">
        <f t="shared" si="8"/>
        <v>46215</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46215</v>
      </c>
      <c r="Z20" s="61" t="str">
        <f t="shared" si="14"/>
        <v/>
      </c>
      <c r="AA20" s="62"/>
      <c r="AE20" s="298">
        <f>初期条件設定表!U14</f>
        <v>0</v>
      </c>
      <c r="AF20" s="300">
        <f>初期条件設定表!V14</f>
        <v>0</v>
      </c>
    </row>
    <row r="21" spans="1:32" ht="46.2" customHeight="1">
      <c r="A21" s="295">
        <f t="shared" si="8"/>
        <v>46216</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46216</v>
      </c>
      <c r="Z21" s="61" t="str">
        <f t="shared" si="14"/>
        <v/>
      </c>
      <c r="AA21" s="62"/>
      <c r="AE21" s="298">
        <f>初期条件設定表!U15</f>
        <v>0</v>
      </c>
      <c r="AF21" s="300">
        <f>初期条件設定表!V15</f>
        <v>0</v>
      </c>
    </row>
    <row r="22" spans="1:32" ht="46.2" customHeight="1">
      <c r="A22" s="295">
        <f t="shared" si="8"/>
        <v>46217</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46217</v>
      </c>
      <c r="Z22" s="61" t="str">
        <f t="shared" si="14"/>
        <v/>
      </c>
      <c r="AA22" s="62"/>
      <c r="AE22" s="298">
        <f>初期条件設定表!U16</f>
        <v>0</v>
      </c>
      <c r="AF22" s="300">
        <f>初期条件設定表!V16</f>
        <v>0</v>
      </c>
    </row>
    <row r="23" spans="1:32" ht="46.2" customHeight="1">
      <c r="A23" s="295">
        <f t="shared" si="8"/>
        <v>46218</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46218</v>
      </c>
      <c r="Z23" s="61" t="str">
        <f t="shared" si="14"/>
        <v/>
      </c>
      <c r="AA23" s="62"/>
      <c r="AE23" s="298">
        <f>初期条件設定表!U17</f>
        <v>0</v>
      </c>
      <c r="AF23" s="300">
        <f>初期条件設定表!V17</f>
        <v>0</v>
      </c>
    </row>
    <row r="24" spans="1:32" ht="46.2" customHeight="1">
      <c r="A24" s="295">
        <f t="shared" si="8"/>
        <v>46219</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46219</v>
      </c>
      <c r="Z24" s="61" t="str">
        <f t="shared" si="14"/>
        <v/>
      </c>
      <c r="AA24" s="62"/>
      <c r="AE24" s="298">
        <f>初期条件設定表!U18</f>
        <v>0</v>
      </c>
      <c r="AF24" s="300">
        <f>初期条件設定表!V18</f>
        <v>0</v>
      </c>
    </row>
    <row r="25" spans="1:32" ht="46.2" customHeight="1">
      <c r="A25" s="295">
        <f t="shared" si="8"/>
        <v>46220</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46220</v>
      </c>
      <c r="Z25" s="61" t="str">
        <f t="shared" si="14"/>
        <v/>
      </c>
      <c r="AA25" s="62"/>
      <c r="AE25" s="298">
        <f>初期条件設定表!U19</f>
        <v>0</v>
      </c>
      <c r="AF25" s="300">
        <f>初期条件設定表!V19</f>
        <v>0</v>
      </c>
    </row>
    <row r="26" spans="1:32" ht="46.2" customHeight="1">
      <c r="A26" s="295">
        <f t="shared" si="8"/>
        <v>46221</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46221</v>
      </c>
      <c r="Z26" s="61" t="str">
        <f t="shared" si="14"/>
        <v/>
      </c>
      <c r="AA26" s="62"/>
      <c r="AE26" s="298">
        <f>初期条件設定表!U20</f>
        <v>0</v>
      </c>
      <c r="AF26" s="300">
        <f>初期条件設定表!V20</f>
        <v>0</v>
      </c>
    </row>
    <row r="27" spans="1:32" ht="46.2" customHeight="1">
      <c r="A27" s="295">
        <f t="shared" si="8"/>
        <v>46222</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46222</v>
      </c>
      <c r="Z27" s="61" t="str">
        <f t="shared" si="14"/>
        <v/>
      </c>
      <c r="AA27" s="62"/>
      <c r="AE27" s="298">
        <f>初期条件設定表!U21</f>
        <v>0</v>
      </c>
      <c r="AF27" s="300">
        <f>初期条件設定表!V21</f>
        <v>0</v>
      </c>
    </row>
    <row r="28" spans="1:32" ht="46.2" customHeight="1">
      <c r="A28" s="295">
        <f t="shared" si="8"/>
        <v>46223</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46223</v>
      </c>
      <c r="Z28" s="61" t="str">
        <f t="shared" si="14"/>
        <v/>
      </c>
      <c r="AA28" s="62"/>
      <c r="AE28" s="298">
        <f>初期条件設定表!U22</f>
        <v>0</v>
      </c>
      <c r="AF28" s="300">
        <f>初期条件設定表!V22</f>
        <v>0</v>
      </c>
    </row>
    <row r="29" spans="1:32" ht="46.2" customHeight="1">
      <c r="A29" s="295">
        <f t="shared" si="8"/>
        <v>46224</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46224</v>
      </c>
      <c r="Z29" s="61" t="str">
        <f t="shared" si="14"/>
        <v/>
      </c>
      <c r="AA29" s="62"/>
      <c r="AE29" s="298">
        <f>初期条件設定表!U23</f>
        <v>0</v>
      </c>
      <c r="AF29" s="300">
        <f>初期条件設定表!V23</f>
        <v>0</v>
      </c>
    </row>
    <row r="30" spans="1:32" ht="46.2" customHeight="1">
      <c r="A30" s="295">
        <f t="shared" si="8"/>
        <v>46225</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46225</v>
      </c>
      <c r="Z30" s="61" t="str">
        <f t="shared" si="14"/>
        <v/>
      </c>
      <c r="AA30" s="62"/>
      <c r="AE30" s="298">
        <f>初期条件設定表!U24</f>
        <v>0</v>
      </c>
      <c r="AF30" s="300">
        <f>初期条件設定表!V24</f>
        <v>0</v>
      </c>
    </row>
    <row r="31" spans="1:32" ht="46.2" customHeight="1">
      <c r="A31" s="295">
        <f t="shared" si="8"/>
        <v>46226</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46226</v>
      </c>
      <c r="Z31" s="61" t="str">
        <f t="shared" si="14"/>
        <v/>
      </c>
      <c r="AA31" s="62"/>
      <c r="AE31" s="298" t="str">
        <f>初期条件設定表!U25</f>
        <v xml:space="preserve"> </v>
      </c>
      <c r="AF31" s="300">
        <f>初期条件設定表!V25</f>
        <v>0</v>
      </c>
    </row>
    <row r="32" spans="1:32" ht="46.2" customHeight="1" thickBot="1">
      <c r="A32" s="295">
        <f t="shared" si="8"/>
        <v>46227</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46227</v>
      </c>
      <c r="Z32" s="61" t="str">
        <f t="shared" si="14"/>
        <v/>
      </c>
      <c r="AA32" s="62"/>
      <c r="AE32" s="298" t="str">
        <f>初期条件設定表!U26</f>
        <v xml:space="preserve"> </v>
      </c>
      <c r="AF32" s="300" t="str">
        <f>初期条件設定表!V26</f>
        <v xml:space="preserve"> </v>
      </c>
    </row>
    <row r="33" spans="1:27" ht="46.2" customHeight="1">
      <c r="A33" s="295">
        <f t="shared" si="8"/>
        <v>46228</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46228</v>
      </c>
      <c r="Z33" s="61" t="str">
        <f t="shared" si="14"/>
        <v/>
      </c>
      <c r="AA33" s="62"/>
    </row>
    <row r="34" spans="1:27" ht="46.2" customHeight="1">
      <c r="A34" s="295">
        <f t="shared" si="8"/>
        <v>46229</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46229</v>
      </c>
      <c r="Z34" s="61"/>
      <c r="AA34" s="62"/>
    </row>
    <row r="35" spans="1:27" ht="46.2" customHeight="1" thickBot="1">
      <c r="A35" s="310">
        <f t="shared" si="8"/>
        <v>46230</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46230</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29"/>
      <c r="J36" s="126"/>
      <c r="K36" s="69">
        <f>SUM(K9:K35)</f>
        <v>0</v>
      </c>
      <c r="L36" s="153" t="s">
        <v>0</v>
      </c>
      <c r="M36" s="156"/>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9"/>
    </row>
    <row r="41" spans="1:27" ht="31.2" customHeight="1">
      <c r="M41" s="318" t="s">
        <v>150</v>
      </c>
      <c r="N41" s="327"/>
      <c r="O41" s="320"/>
    </row>
    <row r="42" spans="1:27" ht="31.2" customHeight="1">
      <c r="M42" s="318" t="s">
        <v>151</v>
      </c>
      <c r="N42" s="327"/>
      <c r="O42" s="320"/>
    </row>
  </sheetData>
  <sheetProtection formatCells="0" formatColumns="0" formatRows="0" insertRows="0" selectLockedCells="1"/>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4">
    <dataValidation type="time" allowBlank="1" showInputMessage="1" showErrorMessage="1" sqref="D9:D35 B9:B35" xr:uid="{00000000-0002-0000-0E00-000000000000}">
      <formula1>0</formula1>
      <formula2>0.999305555555556</formula2>
    </dataValidation>
    <dataValidation type="list" allowBlank="1" showInputMessage="1" showErrorMessage="1" sqref="N9:N32" xr:uid="{00000000-0002-0000-0E00-000001000000}">
      <formula1>$AF$11:$AF$32</formula1>
    </dataValidation>
    <dataValidation type="list" allowBlank="1" showInputMessage="1" showErrorMessage="1" sqref="M33:M35" xr:uid="{00000000-0002-0000-0E00-000002000000}">
      <formula1>$AE$11:$AE$20</formula1>
    </dataValidation>
    <dataValidation type="list" allowBlank="1" showInputMessage="1" showErrorMessage="1" sqref="N33:N35" xr:uid="{00000000-0002-0000-0E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初期条件設定表!$U$6:$U$13</xm:f>
          </x14:formula1>
          <xm:sqref>M9:M32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39997558519241921"/>
  </sheetPr>
  <dimension ref="A1:AR43"/>
  <sheetViews>
    <sheetView view="pageBreakPreview" zoomScale="60" zoomScaleNormal="70" workbookViewId="0">
      <selection activeCell="A9" sqref="A9"/>
    </sheetView>
  </sheetViews>
  <sheetFormatPr defaultColWidth="11.33203125" defaultRowHeight="13.2"/>
  <cols>
    <col min="1" max="1" width="19.109375" style="46" customWidth="1"/>
    <col min="2" max="2" width="9.6640625" style="46" customWidth="1"/>
    <col min="3" max="3" width="3.88671875" style="335" bestFit="1" customWidth="1"/>
    <col min="4" max="4" width="9.6640625" style="46" customWidth="1"/>
    <col min="5" max="5" width="4.6640625" style="46" customWidth="1"/>
    <col min="6" max="6" width="5.109375" style="46" customWidth="1"/>
    <col min="7" max="7" width="4.6640625" style="46" customWidth="1"/>
    <col min="8" max="8" width="3.109375" style="46" customWidth="1"/>
    <col min="9" max="10" width="6.6640625" style="46" customWidth="1"/>
    <col min="11" max="11" width="11.6640625" style="46" customWidth="1"/>
    <col min="12" max="12" width="2.88671875" style="46" customWidth="1"/>
    <col min="13" max="13" width="35.6640625" style="282" customWidth="1"/>
    <col min="14" max="14" width="37.6640625" style="282" customWidth="1"/>
    <col min="15" max="24" width="10.6640625" style="46" hidden="1" customWidth="1"/>
    <col min="25" max="25" width="24.88671875" style="46" hidden="1" customWidth="1"/>
    <col min="26" max="30" width="10.6640625" style="46" hidden="1" customWidth="1"/>
    <col min="31" max="31" width="17.6640625" style="46" hidden="1" customWidth="1"/>
    <col min="32" max="42" width="10.6640625" style="46" hidden="1" customWidth="1"/>
    <col min="43" max="43" width="3.44140625" customWidth="1"/>
    <col min="44" max="44" width="11.33203125" customWidth="1"/>
    <col min="45" max="59" width="11.33203125" style="46" customWidth="1"/>
    <col min="60" max="262" width="11.33203125" style="46"/>
    <col min="263" max="263" width="16.88671875" style="46" customWidth="1"/>
    <col min="264" max="264" width="11.109375" style="46" customWidth="1"/>
    <col min="265" max="265" width="3.88671875" style="46" bestFit="1" customWidth="1"/>
    <col min="266" max="266" width="11.109375" style="46" customWidth="1"/>
    <col min="267" max="267" width="6" style="46" customWidth="1"/>
    <col min="268" max="268" width="5.109375" style="46" customWidth="1"/>
    <col min="269" max="269" width="5.88671875" style="46" customWidth="1"/>
    <col min="270" max="270" width="3.109375" style="46" customWidth="1"/>
    <col min="271" max="271" width="12.88671875" style="46" customWidth="1"/>
    <col min="272" max="272" width="2.88671875" style="46" customWidth="1"/>
    <col min="273" max="273" width="77.44140625" style="46" customWidth="1"/>
    <col min="274" max="518" width="11.33203125" style="46"/>
    <col min="519" max="519" width="16.88671875" style="46" customWidth="1"/>
    <col min="520" max="520" width="11.109375" style="46" customWidth="1"/>
    <col min="521" max="521" width="3.88671875" style="46" bestFit="1" customWidth="1"/>
    <col min="522" max="522" width="11.109375" style="46" customWidth="1"/>
    <col min="523" max="523" width="6" style="46" customWidth="1"/>
    <col min="524" max="524" width="5.109375" style="46" customWidth="1"/>
    <col min="525" max="525" width="5.88671875" style="46" customWidth="1"/>
    <col min="526" max="526" width="3.109375" style="46" customWidth="1"/>
    <col min="527" max="527" width="12.88671875" style="46" customWidth="1"/>
    <col min="528" max="528" width="2.88671875" style="46" customWidth="1"/>
    <col min="529" max="529" width="77.44140625" style="46" customWidth="1"/>
    <col min="530" max="774" width="11.33203125" style="46"/>
    <col min="775" max="775" width="16.88671875" style="46" customWidth="1"/>
    <col min="776" max="776" width="11.109375" style="46" customWidth="1"/>
    <col min="777" max="777" width="3.88671875" style="46" bestFit="1" customWidth="1"/>
    <col min="778" max="778" width="11.109375" style="46" customWidth="1"/>
    <col min="779" max="779" width="6" style="46" customWidth="1"/>
    <col min="780" max="780" width="5.109375" style="46" customWidth="1"/>
    <col min="781" max="781" width="5.88671875" style="46" customWidth="1"/>
    <col min="782" max="782" width="3.109375" style="46" customWidth="1"/>
    <col min="783" max="783" width="12.88671875" style="46" customWidth="1"/>
    <col min="784" max="784" width="2.88671875" style="46" customWidth="1"/>
    <col min="785" max="785" width="77.44140625" style="46" customWidth="1"/>
    <col min="786" max="1030" width="11.33203125" style="46"/>
    <col min="1031" max="1031" width="16.88671875" style="46" customWidth="1"/>
    <col min="1032" max="1032" width="11.109375" style="46" customWidth="1"/>
    <col min="1033" max="1033" width="3.88671875" style="46" bestFit="1" customWidth="1"/>
    <col min="1034" max="1034" width="11.109375" style="46" customWidth="1"/>
    <col min="1035" max="1035" width="6" style="46" customWidth="1"/>
    <col min="1036" max="1036" width="5.109375" style="46" customWidth="1"/>
    <col min="1037" max="1037" width="5.88671875" style="46" customWidth="1"/>
    <col min="1038" max="1038" width="3.109375" style="46" customWidth="1"/>
    <col min="1039" max="1039" width="12.88671875" style="46" customWidth="1"/>
    <col min="1040" max="1040" width="2.88671875" style="46" customWidth="1"/>
    <col min="1041" max="1041" width="77.44140625" style="46" customWidth="1"/>
    <col min="1042" max="1286" width="11.33203125" style="46"/>
    <col min="1287" max="1287" width="16.88671875" style="46" customWidth="1"/>
    <col min="1288" max="1288" width="11.109375" style="46" customWidth="1"/>
    <col min="1289" max="1289" width="3.88671875" style="46" bestFit="1" customWidth="1"/>
    <col min="1290" max="1290" width="11.109375" style="46" customWidth="1"/>
    <col min="1291" max="1291" width="6" style="46" customWidth="1"/>
    <col min="1292" max="1292" width="5.109375" style="46" customWidth="1"/>
    <col min="1293" max="1293" width="5.88671875" style="46" customWidth="1"/>
    <col min="1294" max="1294" width="3.109375" style="46" customWidth="1"/>
    <col min="1295" max="1295" width="12.88671875" style="46" customWidth="1"/>
    <col min="1296" max="1296" width="2.88671875" style="46" customWidth="1"/>
    <col min="1297" max="1297" width="77.44140625" style="46" customWidth="1"/>
    <col min="1298" max="1542" width="11.33203125" style="46"/>
    <col min="1543" max="1543" width="16.88671875" style="46" customWidth="1"/>
    <col min="1544" max="1544" width="11.109375" style="46" customWidth="1"/>
    <col min="1545" max="1545" width="3.88671875" style="46" bestFit="1" customWidth="1"/>
    <col min="1546" max="1546" width="11.109375" style="46" customWidth="1"/>
    <col min="1547" max="1547" width="6" style="46" customWidth="1"/>
    <col min="1548" max="1548" width="5.109375" style="46" customWidth="1"/>
    <col min="1549" max="1549" width="5.88671875" style="46" customWidth="1"/>
    <col min="1550" max="1550" width="3.109375" style="46" customWidth="1"/>
    <col min="1551" max="1551" width="12.88671875" style="46" customWidth="1"/>
    <col min="1552" max="1552" width="2.88671875" style="46" customWidth="1"/>
    <col min="1553" max="1553" width="77.44140625" style="46" customWidth="1"/>
    <col min="1554" max="1798" width="11.33203125" style="46"/>
    <col min="1799" max="1799" width="16.88671875" style="46" customWidth="1"/>
    <col min="1800" max="1800" width="11.109375" style="46" customWidth="1"/>
    <col min="1801" max="1801" width="3.88671875" style="46" bestFit="1" customWidth="1"/>
    <col min="1802" max="1802" width="11.109375" style="46" customWidth="1"/>
    <col min="1803" max="1803" width="6" style="46" customWidth="1"/>
    <col min="1804" max="1804" width="5.109375" style="46" customWidth="1"/>
    <col min="1805" max="1805" width="5.88671875" style="46" customWidth="1"/>
    <col min="1806" max="1806" width="3.109375" style="46" customWidth="1"/>
    <col min="1807" max="1807" width="12.88671875" style="46" customWidth="1"/>
    <col min="1808" max="1808" width="2.88671875" style="46" customWidth="1"/>
    <col min="1809" max="1809" width="77.44140625" style="46" customWidth="1"/>
    <col min="1810" max="2054" width="11.33203125" style="46"/>
    <col min="2055" max="2055" width="16.88671875" style="46" customWidth="1"/>
    <col min="2056" max="2056" width="11.109375" style="46" customWidth="1"/>
    <col min="2057" max="2057" width="3.88671875" style="46" bestFit="1" customWidth="1"/>
    <col min="2058" max="2058" width="11.109375" style="46" customWidth="1"/>
    <col min="2059" max="2059" width="6" style="46" customWidth="1"/>
    <col min="2060" max="2060" width="5.109375" style="46" customWidth="1"/>
    <col min="2061" max="2061" width="5.88671875" style="46" customWidth="1"/>
    <col min="2062" max="2062" width="3.109375" style="46" customWidth="1"/>
    <col min="2063" max="2063" width="12.88671875" style="46" customWidth="1"/>
    <col min="2064" max="2064" width="2.88671875" style="46" customWidth="1"/>
    <col min="2065" max="2065" width="77.44140625" style="46" customWidth="1"/>
    <col min="2066" max="2310" width="11.33203125" style="46"/>
    <col min="2311" max="2311" width="16.88671875" style="46" customWidth="1"/>
    <col min="2312" max="2312" width="11.109375" style="46" customWidth="1"/>
    <col min="2313" max="2313" width="3.88671875" style="46" bestFit="1" customWidth="1"/>
    <col min="2314" max="2314" width="11.109375" style="46" customWidth="1"/>
    <col min="2315" max="2315" width="6" style="46" customWidth="1"/>
    <col min="2316" max="2316" width="5.109375" style="46" customWidth="1"/>
    <col min="2317" max="2317" width="5.88671875" style="46" customWidth="1"/>
    <col min="2318" max="2318" width="3.109375" style="46" customWidth="1"/>
    <col min="2319" max="2319" width="12.88671875" style="46" customWidth="1"/>
    <col min="2320" max="2320" width="2.88671875" style="46" customWidth="1"/>
    <col min="2321" max="2321" width="77.44140625" style="46" customWidth="1"/>
    <col min="2322" max="2566" width="11.33203125" style="46"/>
    <col min="2567" max="2567" width="16.88671875" style="46" customWidth="1"/>
    <col min="2568" max="2568" width="11.109375" style="46" customWidth="1"/>
    <col min="2569" max="2569" width="3.88671875" style="46" bestFit="1" customWidth="1"/>
    <col min="2570" max="2570" width="11.109375" style="46" customWidth="1"/>
    <col min="2571" max="2571" width="6" style="46" customWidth="1"/>
    <col min="2572" max="2572" width="5.109375" style="46" customWidth="1"/>
    <col min="2573" max="2573" width="5.88671875" style="46" customWidth="1"/>
    <col min="2574" max="2574" width="3.109375" style="46" customWidth="1"/>
    <col min="2575" max="2575" width="12.88671875" style="46" customWidth="1"/>
    <col min="2576" max="2576" width="2.88671875" style="46" customWidth="1"/>
    <col min="2577" max="2577" width="77.44140625" style="46" customWidth="1"/>
    <col min="2578" max="2822" width="11.33203125" style="46"/>
    <col min="2823" max="2823" width="16.88671875" style="46" customWidth="1"/>
    <col min="2824" max="2824" width="11.109375" style="46" customWidth="1"/>
    <col min="2825" max="2825" width="3.88671875" style="46" bestFit="1" customWidth="1"/>
    <col min="2826" max="2826" width="11.109375" style="46" customWidth="1"/>
    <col min="2827" max="2827" width="6" style="46" customWidth="1"/>
    <col min="2828" max="2828" width="5.109375" style="46" customWidth="1"/>
    <col min="2829" max="2829" width="5.88671875" style="46" customWidth="1"/>
    <col min="2830" max="2830" width="3.109375" style="46" customWidth="1"/>
    <col min="2831" max="2831" width="12.88671875" style="46" customWidth="1"/>
    <col min="2832" max="2832" width="2.88671875" style="46" customWidth="1"/>
    <col min="2833" max="2833" width="77.44140625" style="46" customWidth="1"/>
    <col min="2834" max="3078" width="11.33203125" style="46"/>
    <col min="3079" max="3079" width="16.88671875" style="46" customWidth="1"/>
    <col min="3080" max="3080" width="11.109375" style="46" customWidth="1"/>
    <col min="3081" max="3081" width="3.88671875" style="46" bestFit="1" customWidth="1"/>
    <col min="3082" max="3082" width="11.109375" style="46" customWidth="1"/>
    <col min="3083" max="3083" width="6" style="46" customWidth="1"/>
    <col min="3084" max="3084" width="5.109375" style="46" customWidth="1"/>
    <col min="3085" max="3085" width="5.88671875" style="46" customWidth="1"/>
    <col min="3086" max="3086" width="3.109375" style="46" customWidth="1"/>
    <col min="3087" max="3087" width="12.88671875" style="46" customWidth="1"/>
    <col min="3088" max="3088" width="2.88671875" style="46" customWidth="1"/>
    <col min="3089" max="3089" width="77.44140625" style="46" customWidth="1"/>
    <col min="3090" max="3334" width="11.33203125" style="46"/>
    <col min="3335" max="3335" width="16.88671875" style="46" customWidth="1"/>
    <col min="3336" max="3336" width="11.109375" style="46" customWidth="1"/>
    <col min="3337" max="3337" width="3.88671875" style="46" bestFit="1" customWidth="1"/>
    <col min="3338" max="3338" width="11.109375" style="46" customWidth="1"/>
    <col min="3339" max="3339" width="6" style="46" customWidth="1"/>
    <col min="3340" max="3340" width="5.109375" style="46" customWidth="1"/>
    <col min="3341" max="3341" width="5.88671875" style="46" customWidth="1"/>
    <col min="3342" max="3342" width="3.109375" style="46" customWidth="1"/>
    <col min="3343" max="3343" width="12.88671875" style="46" customWidth="1"/>
    <col min="3344" max="3344" width="2.88671875" style="46" customWidth="1"/>
    <col min="3345" max="3345" width="77.44140625" style="46" customWidth="1"/>
    <col min="3346" max="3590" width="11.33203125" style="46"/>
    <col min="3591" max="3591" width="16.88671875" style="46" customWidth="1"/>
    <col min="3592" max="3592" width="11.109375" style="46" customWidth="1"/>
    <col min="3593" max="3593" width="3.88671875" style="46" bestFit="1" customWidth="1"/>
    <col min="3594" max="3594" width="11.109375" style="46" customWidth="1"/>
    <col min="3595" max="3595" width="6" style="46" customWidth="1"/>
    <col min="3596" max="3596" width="5.109375" style="46" customWidth="1"/>
    <col min="3597" max="3597" width="5.88671875" style="46" customWidth="1"/>
    <col min="3598" max="3598" width="3.109375" style="46" customWidth="1"/>
    <col min="3599" max="3599" width="12.88671875" style="46" customWidth="1"/>
    <col min="3600" max="3600" width="2.88671875" style="46" customWidth="1"/>
    <col min="3601" max="3601" width="77.44140625" style="46" customWidth="1"/>
    <col min="3602" max="3846" width="11.33203125" style="46"/>
    <col min="3847" max="3847" width="16.88671875" style="46" customWidth="1"/>
    <col min="3848" max="3848" width="11.109375" style="46" customWidth="1"/>
    <col min="3849" max="3849" width="3.88671875" style="46" bestFit="1" customWidth="1"/>
    <col min="3850" max="3850" width="11.109375" style="46" customWidth="1"/>
    <col min="3851" max="3851" width="6" style="46" customWidth="1"/>
    <col min="3852" max="3852" width="5.109375" style="46" customWidth="1"/>
    <col min="3853" max="3853" width="5.88671875" style="46" customWidth="1"/>
    <col min="3854" max="3854" width="3.109375" style="46" customWidth="1"/>
    <col min="3855" max="3855" width="12.88671875" style="46" customWidth="1"/>
    <col min="3856" max="3856" width="2.88671875" style="46" customWidth="1"/>
    <col min="3857" max="3857" width="77.44140625" style="46" customWidth="1"/>
    <col min="3858" max="4102" width="11.33203125" style="46"/>
    <col min="4103" max="4103" width="16.88671875" style="46" customWidth="1"/>
    <col min="4104" max="4104" width="11.109375" style="46" customWidth="1"/>
    <col min="4105" max="4105" width="3.88671875" style="46" bestFit="1" customWidth="1"/>
    <col min="4106" max="4106" width="11.109375" style="46" customWidth="1"/>
    <col min="4107" max="4107" width="6" style="46" customWidth="1"/>
    <col min="4108" max="4108" width="5.109375" style="46" customWidth="1"/>
    <col min="4109" max="4109" width="5.88671875" style="46" customWidth="1"/>
    <col min="4110" max="4110" width="3.109375" style="46" customWidth="1"/>
    <col min="4111" max="4111" width="12.88671875" style="46" customWidth="1"/>
    <col min="4112" max="4112" width="2.88671875" style="46" customWidth="1"/>
    <col min="4113" max="4113" width="77.44140625" style="46" customWidth="1"/>
    <col min="4114" max="4358" width="11.33203125" style="46"/>
    <col min="4359" max="4359" width="16.88671875" style="46" customWidth="1"/>
    <col min="4360" max="4360" width="11.109375" style="46" customWidth="1"/>
    <col min="4361" max="4361" width="3.88671875" style="46" bestFit="1" customWidth="1"/>
    <col min="4362" max="4362" width="11.109375" style="46" customWidth="1"/>
    <col min="4363" max="4363" width="6" style="46" customWidth="1"/>
    <col min="4364" max="4364" width="5.109375" style="46" customWidth="1"/>
    <col min="4365" max="4365" width="5.88671875" style="46" customWidth="1"/>
    <col min="4366" max="4366" width="3.109375" style="46" customWidth="1"/>
    <col min="4367" max="4367" width="12.88671875" style="46" customWidth="1"/>
    <col min="4368" max="4368" width="2.88671875" style="46" customWidth="1"/>
    <col min="4369" max="4369" width="77.44140625" style="46" customWidth="1"/>
    <col min="4370" max="4614" width="11.33203125" style="46"/>
    <col min="4615" max="4615" width="16.88671875" style="46" customWidth="1"/>
    <col min="4616" max="4616" width="11.109375" style="46" customWidth="1"/>
    <col min="4617" max="4617" width="3.88671875" style="46" bestFit="1" customWidth="1"/>
    <col min="4618" max="4618" width="11.109375" style="46" customWidth="1"/>
    <col min="4619" max="4619" width="6" style="46" customWidth="1"/>
    <col min="4620" max="4620" width="5.109375" style="46" customWidth="1"/>
    <col min="4621" max="4621" width="5.88671875" style="46" customWidth="1"/>
    <col min="4622" max="4622" width="3.109375" style="46" customWidth="1"/>
    <col min="4623" max="4623" width="12.88671875" style="46" customWidth="1"/>
    <col min="4624" max="4624" width="2.88671875" style="46" customWidth="1"/>
    <col min="4625" max="4625" width="77.44140625" style="46" customWidth="1"/>
    <col min="4626" max="4870" width="11.33203125" style="46"/>
    <col min="4871" max="4871" width="16.88671875" style="46" customWidth="1"/>
    <col min="4872" max="4872" width="11.109375" style="46" customWidth="1"/>
    <col min="4873" max="4873" width="3.88671875" style="46" bestFit="1" customWidth="1"/>
    <col min="4874" max="4874" width="11.109375" style="46" customWidth="1"/>
    <col min="4875" max="4875" width="6" style="46" customWidth="1"/>
    <col min="4876" max="4876" width="5.109375" style="46" customWidth="1"/>
    <col min="4877" max="4877" width="5.88671875" style="46" customWidth="1"/>
    <col min="4878" max="4878" width="3.109375" style="46" customWidth="1"/>
    <col min="4879" max="4879" width="12.88671875" style="46" customWidth="1"/>
    <col min="4880" max="4880" width="2.88671875" style="46" customWidth="1"/>
    <col min="4881" max="4881" width="77.44140625" style="46" customWidth="1"/>
    <col min="4882" max="5126" width="11.33203125" style="46"/>
    <col min="5127" max="5127" width="16.88671875" style="46" customWidth="1"/>
    <col min="5128" max="5128" width="11.109375" style="46" customWidth="1"/>
    <col min="5129" max="5129" width="3.88671875" style="46" bestFit="1" customWidth="1"/>
    <col min="5130" max="5130" width="11.109375" style="46" customWidth="1"/>
    <col min="5131" max="5131" width="6" style="46" customWidth="1"/>
    <col min="5132" max="5132" width="5.109375" style="46" customWidth="1"/>
    <col min="5133" max="5133" width="5.88671875" style="46" customWidth="1"/>
    <col min="5134" max="5134" width="3.109375" style="46" customWidth="1"/>
    <col min="5135" max="5135" width="12.88671875" style="46" customWidth="1"/>
    <col min="5136" max="5136" width="2.88671875" style="46" customWidth="1"/>
    <col min="5137" max="5137" width="77.44140625" style="46" customWidth="1"/>
    <col min="5138" max="5382" width="11.33203125" style="46"/>
    <col min="5383" max="5383" width="16.88671875" style="46" customWidth="1"/>
    <col min="5384" max="5384" width="11.109375" style="46" customWidth="1"/>
    <col min="5385" max="5385" width="3.88671875" style="46" bestFit="1" customWidth="1"/>
    <col min="5386" max="5386" width="11.109375" style="46" customWidth="1"/>
    <col min="5387" max="5387" width="6" style="46" customWidth="1"/>
    <col min="5388" max="5388" width="5.109375" style="46" customWidth="1"/>
    <col min="5389" max="5389" width="5.88671875" style="46" customWidth="1"/>
    <col min="5390" max="5390" width="3.109375" style="46" customWidth="1"/>
    <col min="5391" max="5391" width="12.88671875" style="46" customWidth="1"/>
    <col min="5392" max="5392" width="2.88671875" style="46" customWidth="1"/>
    <col min="5393" max="5393" width="77.44140625" style="46" customWidth="1"/>
    <col min="5394" max="5638" width="11.33203125" style="46"/>
    <col min="5639" max="5639" width="16.88671875" style="46" customWidth="1"/>
    <col min="5640" max="5640" width="11.109375" style="46" customWidth="1"/>
    <col min="5641" max="5641" width="3.88671875" style="46" bestFit="1" customWidth="1"/>
    <col min="5642" max="5642" width="11.109375" style="46" customWidth="1"/>
    <col min="5643" max="5643" width="6" style="46" customWidth="1"/>
    <col min="5644" max="5644" width="5.109375" style="46" customWidth="1"/>
    <col min="5645" max="5645" width="5.88671875" style="46" customWidth="1"/>
    <col min="5646" max="5646" width="3.109375" style="46" customWidth="1"/>
    <col min="5647" max="5647" width="12.88671875" style="46" customWidth="1"/>
    <col min="5648" max="5648" width="2.88671875" style="46" customWidth="1"/>
    <col min="5649" max="5649" width="77.44140625" style="46" customWidth="1"/>
    <col min="5650" max="5894" width="11.33203125" style="46"/>
    <col min="5895" max="5895" width="16.88671875" style="46" customWidth="1"/>
    <col min="5896" max="5896" width="11.109375" style="46" customWidth="1"/>
    <col min="5897" max="5897" width="3.88671875" style="46" bestFit="1" customWidth="1"/>
    <col min="5898" max="5898" width="11.109375" style="46" customWidth="1"/>
    <col min="5899" max="5899" width="6" style="46" customWidth="1"/>
    <col min="5900" max="5900" width="5.109375" style="46" customWidth="1"/>
    <col min="5901" max="5901" width="5.88671875" style="46" customWidth="1"/>
    <col min="5902" max="5902" width="3.109375" style="46" customWidth="1"/>
    <col min="5903" max="5903" width="12.88671875" style="46" customWidth="1"/>
    <col min="5904" max="5904" width="2.88671875" style="46" customWidth="1"/>
    <col min="5905" max="5905" width="77.44140625" style="46" customWidth="1"/>
    <col min="5906" max="6150" width="11.33203125" style="46"/>
    <col min="6151" max="6151" width="16.88671875" style="46" customWidth="1"/>
    <col min="6152" max="6152" width="11.109375" style="46" customWidth="1"/>
    <col min="6153" max="6153" width="3.88671875" style="46" bestFit="1" customWidth="1"/>
    <col min="6154" max="6154" width="11.109375" style="46" customWidth="1"/>
    <col min="6155" max="6155" width="6" style="46" customWidth="1"/>
    <col min="6156" max="6156" width="5.109375" style="46" customWidth="1"/>
    <col min="6157" max="6157" width="5.88671875" style="46" customWidth="1"/>
    <col min="6158" max="6158" width="3.109375" style="46" customWidth="1"/>
    <col min="6159" max="6159" width="12.88671875" style="46" customWidth="1"/>
    <col min="6160" max="6160" width="2.88671875" style="46" customWidth="1"/>
    <col min="6161" max="6161" width="77.44140625" style="46" customWidth="1"/>
    <col min="6162" max="6406" width="11.33203125" style="46"/>
    <col min="6407" max="6407" width="16.88671875" style="46" customWidth="1"/>
    <col min="6408" max="6408" width="11.109375" style="46" customWidth="1"/>
    <col min="6409" max="6409" width="3.88671875" style="46" bestFit="1" customWidth="1"/>
    <col min="6410" max="6410" width="11.109375" style="46" customWidth="1"/>
    <col min="6411" max="6411" width="6" style="46" customWidth="1"/>
    <col min="6412" max="6412" width="5.109375" style="46" customWidth="1"/>
    <col min="6413" max="6413" width="5.88671875" style="46" customWidth="1"/>
    <col min="6414" max="6414" width="3.109375" style="46" customWidth="1"/>
    <col min="6415" max="6415" width="12.88671875" style="46" customWidth="1"/>
    <col min="6416" max="6416" width="2.88671875" style="46" customWidth="1"/>
    <col min="6417" max="6417" width="77.44140625" style="46" customWidth="1"/>
    <col min="6418" max="6662" width="11.33203125" style="46"/>
    <col min="6663" max="6663" width="16.88671875" style="46" customWidth="1"/>
    <col min="6664" max="6664" width="11.109375" style="46" customWidth="1"/>
    <col min="6665" max="6665" width="3.88671875" style="46" bestFit="1" customWidth="1"/>
    <col min="6666" max="6666" width="11.109375" style="46" customWidth="1"/>
    <col min="6667" max="6667" width="6" style="46" customWidth="1"/>
    <col min="6668" max="6668" width="5.109375" style="46" customWidth="1"/>
    <col min="6669" max="6669" width="5.88671875" style="46" customWidth="1"/>
    <col min="6670" max="6670" width="3.109375" style="46" customWidth="1"/>
    <col min="6671" max="6671" width="12.88671875" style="46" customWidth="1"/>
    <col min="6672" max="6672" width="2.88671875" style="46" customWidth="1"/>
    <col min="6673" max="6673" width="77.44140625" style="46" customWidth="1"/>
    <col min="6674" max="6918" width="11.33203125" style="46"/>
    <col min="6919" max="6919" width="16.88671875" style="46" customWidth="1"/>
    <col min="6920" max="6920" width="11.109375" style="46" customWidth="1"/>
    <col min="6921" max="6921" width="3.88671875" style="46" bestFit="1" customWidth="1"/>
    <col min="6922" max="6922" width="11.109375" style="46" customWidth="1"/>
    <col min="6923" max="6923" width="6" style="46" customWidth="1"/>
    <col min="6924" max="6924" width="5.109375" style="46" customWidth="1"/>
    <col min="6925" max="6925" width="5.88671875" style="46" customWidth="1"/>
    <col min="6926" max="6926" width="3.109375" style="46" customWidth="1"/>
    <col min="6927" max="6927" width="12.88671875" style="46" customWidth="1"/>
    <col min="6928" max="6928" width="2.88671875" style="46" customWidth="1"/>
    <col min="6929" max="6929" width="77.44140625" style="46" customWidth="1"/>
    <col min="6930" max="7174" width="11.33203125" style="46"/>
    <col min="7175" max="7175" width="16.88671875" style="46" customWidth="1"/>
    <col min="7176" max="7176" width="11.109375" style="46" customWidth="1"/>
    <col min="7177" max="7177" width="3.88671875" style="46" bestFit="1" customWidth="1"/>
    <col min="7178" max="7178" width="11.109375" style="46" customWidth="1"/>
    <col min="7179" max="7179" width="6" style="46" customWidth="1"/>
    <col min="7180" max="7180" width="5.109375" style="46" customWidth="1"/>
    <col min="7181" max="7181" width="5.88671875" style="46" customWidth="1"/>
    <col min="7182" max="7182" width="3.109375" style="46" customWidth="1"/>
    <col min="7183" max="7183" width="12.88671875" style="46" customWidth="1"/>
    <col min="7184" max="7184" width="2.88671875" style="46" customWidth="1"/>
    <col min="7185" max="7185" width="77.44140625" style="46" customWidth="1"/>
    <col min="7186" max="7430" width="11.33203125" style="46"/>
    <col min="7431" max="7431" width="16.88671875" style="46" customWidth="1"/>
    <col min="7432" max="7432" width="11.109375" style="46" customWidth="1"/>
    <col min="7433" max="7433" width="3.88671875" style="46" bestFit="1" customWidth="1"/>
    <col min="7434" max="7434" width="11.109375" style="46" customWidth="1"/>
    <col min="7435" max="7435" width="6" style="46" customWidth="1"/>
    <col min="7436" max="7436" width="5.109375" style="46" customWidth="1"/>
    <col min="7437" max="7437" width="5.88671875" style="46" customWidth="1"/>
    <col min="7438" max="7438" width="3.109375" style="46" customWidth="1"/>
    <col min="7439" max="7439" width="12.88671875" style="46" customWidth="1"/>
    <col min="7440" max="7440" width="2.88671875" style="46" customWidth="1"/>
    <col min="7441" max="7441" width="77.44140625" style="46" customWidth="1"/>
    <col min="7442" max="7686" width="11.33203125" style="46"/>
    <col min="7687" max="7687" width="16.88671875" style="46" customWidth="1"/>
    <col min="7688" max="7688" width="11.109375" style="46" customWidth="1"/>
    <col min="7689" max="7689" width="3.88671875" style="46" bestFit="1" customWidth="1"/>
    <col min="7690" max="7690" width="11.109375" style="46" customWidth="1"/>
    <col min="7691" max="7691" width="6" style="46" customWidth="1"/>
    <col min="7692" max="7692" width="5.109375" style="46" customWidth="1"/>
    <col min="7693" max="7693" width="5.88671875" style="46" customWidth="1"/>
    <col min="7694" max="7694" width="3.109375" style="46" customWidth="1"/>
    <col min="7695" max="7695" width="12.88671875" style="46" customWidth="1"/>
    <col min="7696" max="7696" width="2.88671875" style="46" customWidth="1"/>
    <col min="7697" max="7697" width="77.44140625" style="46" customWidth="1"/>
    <col min="7698" max="7942" width="11.33203125" style="46"/>
    <col min="7943" max="7943" width="16.88671875" style="46" customWidth="1"/>
    <col min="7944" max="7944" width="11.109375" style="46" customWidth="1"/>
    <col min="7945" max="7945" width="3.88671875" style="46" bestFit="1" customWidth="1"/>
    <col min="7946" max="7946" width="11.109375" style="46" customWidth="1"/>
    <col min="7947" max="7947" width="6" style="46" customWidth="1"/>
    <col min="7948" max="7948" width="5.109375" style="46" customWidth="1"/>
    <col min="7949" max="7949" width="5.88671875" style="46" customWidth="1"/>
    <col min="7950" max="7950" width="3.109375" style="46" customWidth="1"/>
    <col min="7951" max="7951" width="12.88671875" style="46" customWidth="1"/>
    <col min="7952" max="7952" width="2.88671875" style="46" customWidth="1"/>
    <col min="7953" max="7953" width="77.44140625" style="46" customWidth="1"/>
    <col min="7954" max="8198" width="11.33203125" style="46"/>
    <col min="8199" max="8199" width="16.88671875" style="46" customWidth="1"/>
    <col min="8200" max="8200" width="11.109375" style="46" customWidth="1"/>
    <col min="8201" max="8201" width="3.88671875" style="46" bestFit="1" customWidth="1"/>
    <col min="8202" max="8202" width="11.109375" style="46" customWidth="1"/>
    <col min="8203" max="8203" width="6" style="46" customWidth="1"/>
    <col min="8204" max="8204" width="5.109375" style="46" customWidth="1"/>
    <col min="8205" max="8205" width="5.88671875" style="46" customWidth="1"/>
    <col min="8206" max="8206" width="3.109375" style="46" customWidth="1"/>
    <col min="8207" max="8207" width="12.88671875" style="46" customWidth="1"/>
    <col min="8208" max="8208" width="2.88671875" style="46" customWidth="1"/>
    <col min="8209" max="8209" width="77.44140625" style="46" customWidth="1"/>
    <col min="8210" max="8454" width="11.33203125" style="46"/>
    <col min="8455" max="8455" width="16.88671875" style="46" customWidth="1"/>
    <col min="8456" max="8456" width="11.109375" style="46" customWidth="1"/>
    <col min="8457" max="8457" width="3.88671875" style="46" bestFit="1" customWidth="1"/>
    <col min="8458" max="8458" width="11.109375" style="46" customWidth="1"/>
    <col min="8459" max="8459" width="6" style="46" customWidth="1"/>
    <col min="8460" max="8460" width="5.109375" style="46" customWidth="1"/>
    <col min="8461" max="8461" width="5.88671875" style="46" customWidth="1"/>
    <col min="8462" max="8462" width="3.109375" style="46" customWidth="1"/>
    <col min="8463" max="8463" width="12.88671875" style="46" customWidth="1"/>
    <col min="8464" max="8464" width="2.88671875" style="46" customWidth="1"/>
    <col min="8465" max="8465" width="77.44140625" style="46" customWidth="1"/>
    <col min="8466" max="8710" width="11.33203125" style="46"/>
    <col min="8711" max="8711" width="16.88671875" style="46" customWidth="1"/>
    <col min="8712" max="8712" width="11.109375" style="46" customWidth="1"/>
    <col min="8713" max="8713" width="3.88671875" style="46" bestFit="1" customWidth="1"/>
    <col min="8714" max="8714" width="11.109375" style="46" customWidth="1"/>
    <col min="8715" max="8715" width="6" style="46" customWidth="1"/>
    <col min="8716" max="8716" width="5.109375" style="46" customWidth="1"/>
    <col min="8717" max="8717" width="5.88671875" style="46" customWidth="1"/>
    <col min="8718" max="8718" width="3.109375" style="46" customWidth="1"/>
    <col min="8719" max="8719" width="12.88671875" style="46" customWidth="1"/>
    <col min="8720" max="8720" width="2.88671875" style="46" customWidth="1"/>
    <col min="8721" max="8721" width="77.44140625" style="46" customWidth="1"/>
    <col min="8722" max="8966" width="11.33203125" style="46"/>
    <col min="8967" max="8967" width="16.88671875" style="46" customWidth="1"/>
    <col min="8968" max="8968" width="11.109375" style="46" customWidth="1"/>
    <col min="8969" max="8969" width="3.88671875" style="46" bestFit="1" customWidth="1"/>
    <col min="8970" max="8970" width="11.109375" style="46" customWidth="1"/>
    <col min="8971" max="8971" width="6" style="46" customWidth="1"/>
    <col min="8972" max="8972" width="5.109375" style="46" customWidth="1"/>
    <col min="8973" max="8973" width="5.88671875" style="46" customWidth="1"/>
    <col min="8974" max="8974" width="3.109375" style="46" customWidth="1"/>
    <col min="8975" max="8975" width="12.88671875" style="46" customWidth="1"/>
    <col min="8976" max="8976" width="2.88671875" style="46" customWidth="1"/>
    <col min="8977" max="8977" width="77.44140625" style="46" customWidth="1"/>
    <col min="8978" max="9222" width="11.33203125" style="46"/>
    <col min="9223" max="9223" width="16.88671875" style="46" customWidth="1"/>
    <col min="9224" max="9224" width="11.109375" style="46" customWidth="1"/>
    <col min="9225" max="9225" width="3.88671875" style="46" bestFit="1" customWidth="1"/>
    <col min="9226" max="9226" width="11.109375" style="46" customWidth="1"/>
    <col min="9227" max="9227" width="6" style="46" customWidth="1"/>
    <col min="9228" max="9228" width="5.109375" style="46" customWidth="1"/>
    <col min="9229" max="9229" width="5.88671875" style="46" customWidth="1"/>
    <col min="9230" max="9230" width="3.109375" style="46" customWidth="1"/>
    <col min="9231" max="9231" width="12.88671875" style="46" customWidth="1"/>
    <col min="9232" max="9232" width="2.88671875" style="46" customWidth="1"/>
    <col min="9233" max="9233" width="77.44140625" style="46" customWidth="1"/>
    <col min="9234" max="9478" width="11.33203125" style="46"/>
    <col min="9479" max="9479" width="16.88671875" style="46" customWidth="1"/>
    <col min="9480" max="9480" width="11.109375" style="46" customWidth="1"/>
    <col min="9481" max="9481" width="3.88671875" style="46" bestFit="1" customWidth="1"/>
    <col min="9482" max="9482" width="11.109375" style="46" customWidth="1"/>
    <col min="9483" max="9483" width="6" style="46" customWidth="1"/>
    <col min="9484" max="9484" width="5.109375" style="46" customWidth="1"/>
    <col min="9485" max="9485" width="5.88671875" style="46" customWidth="1"/>
    <col min="9486" max="9486" width="3.109375" style="46" customWidth="1"/>
    <col min="9487" max="9487" width="12.88671875" style="46" customWidth="1"/>
    <col min="9488" max="9488" width="2.88671875" style="46" customWidth="1"/>
    <col min="9489" max="9489" width="77.44140625" style="46" customWidth="1"/>
    <col min="9490" max="9734" width="11.33203125" style="46"/>
    <col min="9735" max="9735" width="16.88671875" style="46" customWidth="1"/>
    <col min="9736" max="9736" width="11.109375" style="46" customWidth="1"/>
    <col min="9737" max="9737" width="3.88671875" style="46" bestFit="1" customWidth="1"/>
    <col min="9738" max="9738" width="11.109375" style="46" customWidth="1"/>
    <col min="9739" max="9739" width="6" style="46" customWidth="1"/>
    <col min="9740" max="9740" width="5.109375" style="46" customWidth="1"/>
    <col min="9741" max="9741" width="5.88671875" style="46" customWidth="1"/>
    <col min="9742" max="9742" width="3.109375" style="46" customWidth="1"/>
    <col min="9743" max="9743" width="12.88671875" style="46" customWidth="1"/>
    <col min="9744" max="9744" width="2.88671875" style="46" customWidth="1"/>
    <col min="9745" max="9745" width="77.44140625" style="46" customWidth="1"/>
    <col min="9746" max="9990" width="11.33203125" style="46"/>
    <col min="9991" max="9991" width="16.88671875" style="46" customWidth="1"/>
    <col min="9992" max="9992" width="11.109375" style="46" customWidth="1"/>
    <col min="9993" max="9993" width="3.88671875" style="46" bestFit="1" customWidth="1"/>
    <col min="9994" max="9994" width="11.109375" style="46" customWidth="1"/>
    <col min="9995" max="9995" width="6" style="46" customWidth="1"/>
    <col min="9996" max="9996" width="5.109375" style="46" customWidth="1"/>
    <col min="9997" max="9997" width="5.88671875" style="46" customWidth="1"/>
    <col min="9998" max="9998" width="3.109375" style="46" customWidth="1"/>
    <col min="9999" max="9999" width="12.88671875" style="46" customWidth="1"/>
    <col min="10000" max="10000" width="2.88671875" style="46" customWidth="1"/>
    <col min="10001" max="10001" width="77.44140625" style="46" customWidth="1"/>
    <col min="10002" max="10246" width="11.33203125" style="46"/>
    <col min="10247" max="10247" width="16.88671875" style="46" customWidth="1"/>
    <col min="10248" max="10248" width="11.109375" style="46" customWidth="1"/>
    <col min="10249" max="10249" width="3.88671875" style="46" bestFit="1" customWidth="1"/>
    <col min="10250" max="10250" width="11.109375" style="46" customWidth="1"/>
    <col min="10251" max="10251" width="6" style="46" customWidth="1"/>
    <col min="10252" max="10252" width="5.109375" style="46" customWidth="1"/>
    <col min="10253" max="10253" width="5.88671875" style="46" customWidth="1"/>
    <col min="10254" max="10254" width="3.109375" style="46" customWidth="1"/>
    <col min="10255" max="10255" width="12.88671875" style="46" customWidth="1"/>
    <col min="10256" max="10256" width="2.88671875" style="46" customWidth="1"/>
    <col min="10257" max="10257" width="77.44140625" style="46" customWidth="1"/>
    <col min="10258" max="10502" width="11.33203125" style="46"/>
    <col min="10503" max="10503" width="16.88671875" style="46" customWidth="1"/>
    <col min="10504" max="10504" width="11.109375" style="46" customWidth="1"/>
    <col min="10505" max="10505" width="3.88671875" style="46" bestFit="1" customWidth="1"/>
    <col min="10506" max="10506" width="11.109375" style="46" customWidth="1"/>
    <col min="10507" max="10507" width="6" style="46" customWidth="1"/>
    <col min="10508" max="10508" width="5.109375" style="46" customWidth="1"/>
    <col min="10509" max="10509" width="5.88671875" style="46" customWidth="1"/>
    <col min="10510" max="10510" width="3.109375" style="46" customWidth="1"/>
    <col min="10511" max="10511" width="12.88671875" style="46" customWidth="1"/>
    <col min="10512" max="10512" width="2.88671875" style="46" customWidth="1"/>
    <col min="10513" max="10513" width="77.44140625" style="46" customWidth="1"/>
    <col min="10514" max="10758" width="11.33203125" style="46"/>
    <col min="10759" max="10759" width="16.88671875" style="46" customWidth="1"/>
    <col min="10760" max="10760" width="11.109375" style="46" customWidth="1"/>
    <col min="10761" max="10761" width="3.88671875" style="46" bestFit="1" customWidth="1"/>
    <col min="10762" max="10762" width="11.109375" style="46" customWidth="1"/>
    <col min="10763" max="10763" width="6" style="46" customWidth="1"/>
    <col min="10764" max="10764" width="5.109375" style="46" customWidth="1"/>
    <col min="10765" max="10765" width="5.88671875" style="46" customWidth="1"/>
    <col min="10766" max="10766" width="3.109375" style="46" customWidth="1"/>
    <col min="10767" max="10767" width="12.88671875" style="46" customWidth="1"/>
    <col min="10768" max="10768" width="2.88671875" style="46" customWidth="1"/>
    <col min="10769" max="10769" width="77.44140625" style="46" customWidth="1"/>
    <col min="10770" max="11014" width="11.33203125" style="46"/>
    <col min="11015" max="11015" width="16.88671875" style="46" customWidth="1"/>
    <col min="11016" max="11016" width="11.109375" style="46" customWidth="1"/>
    <col min="11017" max="11017" width="3.88671875" style="46" bestFit="1" customWidth="1"/>
    <col min="11018" max="11018" width="11.109375" style="46" customWidth="1"/>
    <col min="11019" max="11019" width="6" style="46" customWidth="1"/>
    <col min="11020" max="11020" width="5.109375" style="46" customWidth="1"/>
    <col min="11021" max="11021" width="5.88671875" style="46" customWidth="1"/>
    <col min="11022" max="11022" width="3.109375" style="46" customWidth="1"/>
    <col min="11023" max="11023" width="12.88671875" style="46" customWidth="1"/>
    <col min="11024" max="11024" width="2.88671875" style="46" customWidth="1"/>
    <col min="11025" max="11025" width="77.44140625" style="46" customWidth="1"/>
    <col min="11026" max="11270" width="11.33203125" style="46"/>
    <col min="11271" max="11271" width="16.88671875" style="46" customWidth="1"/>
    <col min="11272" max="11272" width="11.109375" style="46" customWidth="1"/>
    <col min="11273" max="11273" width="3.88671875" style="46" bestFit="1" customWidth="1"/>
    <col min="11274" max="11274" width="11.109375" style="46" customWidth="1"/>
    <col min="11275" max="11275" width="6" style="46" customWidth="1"/>
    <col min="11276" max="11276" width="5.109375" style="46" customWidth="1"/>
    <col min="11277" max="11277" width="5.88671875" style="46" customWidth="1"/>
    <col min="11278" max="11278" width="3.109375" style="46" customWidth="1"/>
    <col min="11279" max="11279" width="12.88671875" style="46" customWidth="1"/>
    <col min="11280" max="11280" width="2.88671875" style="46" customWidth="1"/>
    <col min="11281" max="11281" width="77.44140625" style="46" customWidth="1"/>
    <col min="11282" max="11526" width="11.33203125" style="46"/>
    <col min="11527" max="11527" width="16.88671875" style="46" customWidth="1"/>
    <col min="11528" max="11528" width="11.109375" style="46" customWidth="1"/>
    <col min="11529" max="11529" width="3.88671875" style="46" bestFit="1" customWidth="1"/>
    <col min="11530" max="11530" width="11.109375" style="46" customWidth="1"/>
    <col min="11531" max="11531" width="6" style="46" customWidth="1"/>
    <col min="11532" max="11532" width="5.109375" style="46" customWidth="1"/>
    <col min="11533" max="11533" width="5.88671875" style="46" customWidth="1"/>
    <col min="11534" max="11534" width="3.109375" style="46" customWidth="1"/>
    <col min="11535" max="11535" width="12.88671875" style="46" customWidth="1"/>
    <col min="11536" max="11536" width="2.88671875" style="46" customWidth="1"/>
    <col min="11537" max="11537" width="77.44140625" style="46" customWidth="1"/>
    <col min="11538" max="11782" width="11.33203125" style="46"/>
    <col min="11783" max="11783" width="16.88671875" style="46" customWidth="1"/>
    <col min="11784" max="11784" width="11.109375" style="46" customWidth="1"/>
    <col min="11785" max="11785" width="3.88671875" style="46" bestFit="1" customWidth="1"/>
    <col min="11786" max="11786" width="11.109375" style="46" customWidth="1"/>
    <col min="11787" max="11787" width="6" style="46" customWidth="1"/>
    <col min="11788" max="11788" width="5.109375" style="46" customWidth="1"/>
    <col min="11789" max="11789" width="5.88671875" style="46" customWidth="1"/>
    <col min="11790" max="11790" width="3.109375" style="46" customWidth="1"/>
    <col min="11791" max="11791" width="12.88671875" style="46" customWidth="1"/>
    <col min="11792" max="11792" width="2.88671875" style="46" customWidth="1"/>
    <col min="11793" max="11793" width="77.44140625" style="46" customWidth="1"/>
    <col min="11794" max="12038" width="11.33203125" style="46"/>
    <col min="12039" max="12039" width="16.88671875" style="46" customWidth="1"/>
    <col min="12040" max="12040" width="11.109375" style="46" customWidth="1"/>
    <col min="12041" max="12041" width="3.88671875" style="46" bestFit="1" customWidth="1"/>
    <col min="12042" max="12042" width="11.109375" style="46" customWidth="1"/>
    <col min="12043" max="12043" width="6" style="46" customWidth="1"/>
    <col min="12044" max="12044" width="5.109375" style="46" customWidth="1"/>
    <col min="12045" max="12045" width="5.88671875" style="46" customWidth="1"/>
    <col min="12046" max="12046" width="3.109375" style="46" customWidth="1"/>
    <col min="12047" max="12047" width="12.88671875" style="46" customWidth="1"/>
    <col min="12048" max="12048" width="2.88671875" style="46" customWidth="1"/>
    <col min="12049" max="12049" width="77.44140625" style="46" customWidth="1"/>
    <col min="12050" max="12294" width="11.33203125" style="46"/>
    <col min="12295" max="12295" width="16.88671875" style="46" customWidth="1"/>
    <col min="12296" max="12296" width="11.109375" style="46" customWidth="1"/>
    <col min="12297" max="12297" width="3.88671875" style="46" bestFit="1" customWidth="1"/>
    <col min="12298" max="12298" width="11.109375" style="46" customWidth="1"/>
    <col min="12299" max="12299" width="6" style="46" customWidth="1"/>
    <col min="12300" max="12300" width="5.109375" style="46" customWidth="1"/>
    <col min="12301" max="12301" width="5.88671875" style="46" customWidth="1"/>
    <col min="12302" max="12302" width="3.109375" style="46" customWidth="1"/>
    <col min="12303" max="12303" width="12.88671875" style="46" customWidth="1"/>
    <col min="12304" max="12304" width="2.88671875" style="46" customWidth="1"/>
    <col min="12305" max="12305" width="77.44140625" style="46" customWidth="1"/>
    <col min="12306" max="12550" width="11.33203125" style="46"/>
    <col min="12551" max="12551" width="16.88671875" style="46" customWidth="1"/>
    <col min="12552" max="12552" width="11.109375" style="46" customWidth="1"/>
    <col min="12553" max="12553" width="3.88671875" style="46" bestFit="1" customWidth="1"/>
    <col min="12554" max="12554" width="11.109375" style="46" customWidth="1"/>
    <col min="12555" max="12555" width="6" style="46" customWidth="1"/>
    <col min="12556" max="12556" width="5.109375" style="46" customWidth="1"/>
    <col min="12557" max="12557" width="5.88671875" style="46" customWidth="1"/>
    <col min="12558" max="12558" width="3.109375" style="46" customWidth="1"/>
    <col min="12559" max="12559" width="12.88671875" style="46" customWidth="1"/>
    <col min="12560" max="12560" width="2.88671875" style="46" customWidth="1"/>
    <col min="12561" max="12561" width="77.44140625" style="46" customWidth="1"/>
    <col min="12562" max="12806" width="11.33203125" style="46"/>
    <col min="12807" max="12807" width="16.88671875" style="46" customWidth="1"/>
    <col min="12808" max="12808" width="11.109375" style="46" customWidth="1"/>
    <col min="12809" max="12809" width="3.88671875" style="46" bestFit="1" customWidth="1"/>
    <col min="12810" max="12810" width="11.109375" style="46" customWidth="1"/>
    <col min="12811" max="12811" width="6" style="46" customWidth="1"/>
    <col min="12812" max="12812" width="5.109375" style="46" customWidth="1"/>
    <col min="12813" max="12813" width="5.88671875" style="46" customWidth="1"/>
    <col min="12814" max="12814" width="3.109375" style="46" customWidth="1"/>
    <col min="12815" max="12815" width="12.88671875" style="46" customWidth="1"/>
    <col min="12816" max="12816" width="2.88671875" style="46" customWidth="1"/>
    <col min="12817" max="12817" width="77.44140625" style="46" customWidth="1"/>
    <col min="12818" max="13062" width="11.33203125" style="46"/>
    <col min="13063" max="13063" width="16.88671875" style="46" customWidth="1"/>
    <col min="13064" max="13064" width="11.109375" style="46" customWidth="1"/>
    <col min="13065" max="13065" width="3.88671875" style="46" bestFit="1" customWidth="1"/>
    <col min="13066" max="13066" width="11.109375" style="46" customWidth="1"/>
    <col min="13067" max="13067" width="6" style="46" customWidth="1"/>
    <col min="13068" max="13068" width="5.109375" style="46" customWidth="1"/>
    <col min="13069" max="13069" width="5.88671875" style="46" customWidth="1"/>
    <col min="13070" max="13070" width="3.109375" style="46" customWidth="1"/>
    <col min="13071" max="13071" width="12.88671875" style="46" customWidth="1"/>
    <col min="13072" max="13072" width="2.88671875" style="46" customWidth="1"/>
    <col min="13073" max="13073" width="77.44140625" style="46" customWidth="1"/>
    <col min="13074" max="13318" width="11.33203125" style="46"/>
    <col min="13319" max="13319" width="16.88671875" style="46" customWidth="1"/>
    <col min="13320" max="13320" width="11.109375" style="46" customWidth="1"/>
    <col min="13321" max="13321" width="3.88671875" style="46" bestFit="1" customWidth="1"/>
    <col min="13322" max="13322" width="11.109375" style="46" customWidth="1"/>
    <col min="13323" max="13323" width="6" style="46" customWidth="1"/>
    <col min="13324" max="13324" width="5.109375" style="46" customWidth="1"/>
    <col min="13325" max="13325" width="5.88671875" style="46" customWidth="1"/>
    <col min="13326" max="13326" width="3.109375" style="46" customWidth="1"/>
    <col min="13327" max="13327" width="12.88671875" style="46" customWidth="1"/>
    <col min="13328" max="13328" width="2.88671875" style="46" customWidth="1"/>
    <col min="13329" max="13329" width="77.44140625" style="46" customWidth="1"/>
    <col min="13330" max="13574" width="11.33203125" style="46"/>
    <col min="13575" max="13575" width="16.88671875" style="46" customWidth="1"/>
    <col min="13576" max="13576" width="11.109375" style="46" customWidth="1"/>
    <col min="13577" max="13577" width="3.88671875" style="46" bestFit="1" customWidth="1"/>
    <col min="13578" max="13578" width="11.109375" style="46" customWidth="1"/>
    <col min="13579" max="13579" width="6" style="46" customWidth="1"/>
    <col min="13580" max="13580" width="5.109375" style="46" customWidth="1"/>
    <col min="13581" max="13581" width="5.88671875" style="46" customWidth="1"/>
    <col min="13582" max="13582" width="3.109375" style="46" customWidth="1"/>
    <col min="13583" max="13583" width="12.88671875" style="46" customWidth="1"/>
    <col min="13584" max="13584" width="2.88671875" style="46" customWidth="1"/>
    <col min="13585" max="13585" width="77.44140625" style="46" customWidth="1"/>
    <col min="13586" max="13830" width="11.33203125" style="46"/>
    <col min="13831" max="13831" width="16.88671875" style="46" customWidth="1"/>
    <col min="13832" max="13832" width="11.109375" style="46" customWidth="1"/>
    <col min="13833" max="13833" width="3.88671875" style="46" bestFit="1" customWidth="1"/>
    <col min="13834" max="13834" width="11.109375" style="46" customWidth="1"/>
    <col min="13835" max="13835" width="6" style="46" customWidth="1"/>
    <col min="13836" max="13836" width="5.109375" style="46" customWidth="1"/>
    <col min="13837" max="13837" width="5.88671875" style="46" customWidth="1"/>
    <col min="13838" max="13838" width="3.109375" style="46" customWidth="1"/>
    <col min="13839" max="13839" width="12.88671875" style="46" customWidth="1"/>
    <col min="13840" max="13840" width="2.88671875" style="46" customWidth="1"/>
    <col min="13841" max="13841" width="77.44140625" style="46" customWidth="1"/>
    <col min="13842" max="14086" width="11.33203125" style="46"/>
    <col min="14087" max="14087" width="16.88671875" style="46" customWidth="1"/>
    <col min="14088" max="14088" width="11.109375" style="46" customWidth="1"/>
    <col min="14089" max="14089" width="3.88671875" style="46" bestFit="1" customWidth="1"/>
    <col min="14090" max="14090" width="11.109375" style="46" customWidth="1"/>
    <col min="14091" max="14091" width="6" style="46" customWidth="1"/>
    <col min="14092" max="14092" width="5.109375" style="46" customWidth="1"/>
    <col min="14093" max="14093" width="5.88671875" style="46" customWidth="1"/>
    <col min="14094" max="14094" width="3.109375" style="46" customWidth="1"/>
    <col min="14095" max="14095" width="12.88671875" style="46" customWidth="1"/>
    <col min="14096" max="14096" width="2.88671875" style="46" customWidth="1"/>
    <col min="14097" max="14097" width="77.44140625" style="46" customWidth="1"/>
    <col min="14098" max="14342" width="11.33203125" style="46"/>
    <col min="14343" max="14343" width="16.88671875" style="46" customWidth="1"/>
    <col min="14344" max="14344" width="11.109375" style="46" customWidth="1"/>
    <col min="14345" max="14345" width="3.88671875" style="46" bestFit="1" customWidth="1"/>
    <col min="14346" max="14346" width="11.109375" style="46" customWidth="1"/>
    <col min="14347" max="14347" width="6" style="46" customWidth="1"/>
    <col min="14348" max="14348" width="5.109375" style="46" customWidth="1"/>
    <col min="14349" max="14349" width="5.88671875" style="46" customWidth="1"/>
    <col min="14350" max="14350" width="3.109375" style="46" customWidth="1"/>
    <col min="14351" max="14351" width="12.88671875" style="46" customWidth="1"/>
    <col min="14352" max="14352" width="2.88671875" style="46" customWidth="1"/>
    <col min="14353" max="14353" width="77.44140625" style="46" customWidth="1"/>
    <col min="14354" max="14598" width="11.33203125" style="46"/>
    <col min="14599" max="14599" width="16.88671875" style="46" customWidth="1"/>
    <col min="14600" max="14600" width="11.109375" style="46" customWidth="1"/>
    <col min="14601" max="14601" width="3.88671875" style="46" bestFit="1" customWidth="1"/>
    <col min="14602" max="14602" width="11.109375" style="46" customWidth="1"/>
    <col min="14603" max="14603" width="6" style="46" customWidth="1"/>
    <col min="14604" max="14604" width="5.109375" style="46" customWidth="1"/>
    <col min="14605" max="14605" width="5.88671875" style="46" customWidth="1"/>
    <col min="14606" max="14606" width="3.109375" style="46" customWidth="1"/>
    <col min="14607" max="14607" width="12.88671875" style="46" customWidth="1"/>
    <col min="14608" max="14608" width="2.88671875" style="46" customWidth="1"/>
    <col min="14609" max="14609" width="77.44140625" style="46" customWidth="1"/>
    <col min="14610" max="14854" width="11.33203125" style="46"/>
    <col min="14855" max="14855" width="16.88671875" style="46" customWidth="1"/>
    <col min="14856" max="14856" width="11.109375" style="46" customWidth="1"/>
    <col min="14857" max="14857" width="3.88671875" style="46" bestFit="1" customWidth="1"/>
    <col min="14858" max="14858" width="11.109375" style="46" customWidth="1"/>
    <col min="14859" max="14859" width="6" style="46" customWidth="1"/>
    <col min="14860" max="14860" width="5.109375" style="46" customWidth="1"/>
    <col min="14861" max="14861" width="5.88671875" style="46" customWidth="1"/>
    <col min="14862" max="14862" width="3.109375" style="46" customWidth="1"/>
    <col min="14863" max="14863" width="12.88671875" style="46" customWidth="1"/>
    <col min="14864" max="14864" width="2.88671875" style="46" customWidth="1"/>
    <col min="14865" max="14865" width="77.44140625" style="46" customWidth="1"/>
    <col min="14866" max="15110" width="11.33203125" style="46"/>
    <col min="15111" max="15111" width="16.88671875" style="46" customWidth="1"/>
    <col min="15112" max="15112" width="11.109375" style="46" customWidth="1"/>
    <col min="15113" max="15113" width="3.88671875" style="46" bestFit="1" customWidth="1"/>
    <col min="15114" max="15114" width="11.109375" style="46" customWidth="1"/>
    <col min="15115" max="15115" width="6" style="46" customWidth="1"/>
    <col min="15116" max="15116" width="5.109375" style="46" customWidth="1"/>
    <col min="15117" max="15117" width="5.88671875" style="46" customWidth="1"/>
    <col min="15118" max="15118" width="3.109375" style="46" customWidth="1"/>
    <col min="15119" max="15119" width="12.88671875" style="46" customWidth="1"/>
    <col min="15120" max="15120" width="2.88671875" style="46" customWidth="1"/>
    <col min="15121" max="15121" width="77.44140625" style="46" customWidth="1"/>
    <col min="15122" max="15366" width="11.33203125" style="46"/>
    <col min="15367" max="15367" width="16.88671875" style="46" customWidth="1"/>
    <col min="15368" max="15368" width="11.109375" style="46" customWidth="1"/>
    <col min="15369" max="15369" width="3.88671875" style="46" bestFit="1" customWidth="1"/>
    <col min="15370" max="15370" width="11.109375" style="46" customWidth="1"/>
    <col min="15371" max="15371" width="6" style="46" customWidth="1"/>
    <col min="15372" max="15372" width="5.109375" style="46" customWidth="1"/>
    <col min="15373" max="15373" width="5.88671875" style="46" customWidth="1"/>
    <col min="15374" max="15374" width="3.109375" style="46" customWidth="1"/>
    <col min="15375" max="15375" width="12.88671875" style="46" customWidth="1"/>
    <col min="15376" max="15376" width="2.88671875" style="46" customWidth="1"/>
    <col min="15377" max="15377" width="77.44140625" style="46" customWidth="1"/>
    <col min="15378" max="15622" width="11.33203125" style="46"/>
    <col min="15623" max="15623" width="16.88671875" style="46" customWidth="1"/>
    <col min="15624" max="15624" width="11.109375" style="46" customWidth="1"/>
    <col min="15625" max="15625" width="3.88671875" style="46" bestFit="1" customWidth="1"/>
    <col min="15626" max="15626" width="11.109375" style="46" customWidth="1"/>
    <col min="15627" max="15627" width="6" style="46" customWidth="1"/>
    <col min="15628" max="15628" width="5.109375" style="46" customWidth="1"/>
    <col min="15629" max="15629" width="5.88671875" style="46" customWidth="1"/>
    <col min="15630" max="15630" width="3.109375" style="46" customWidth="1"/>
    <col min="15631" max="15631" width="12.88671875" style="46" customWidth="1"/>
    <col min="15632" max="15632" width="2.88671875" style="46" customWidth="1"/>
    <col min="15633" max="15633" width="77.44140625" style="46" customWidth="1"/>
    <col min="15634" max="15878" width="11.33203125" style="46"/>
    <col min="15879" max="15879" width="16.88671875" style="46" customWidth="1"/>
    <col min="15880" max="15880" width="11.109375" style="46" customWidth="1"/>
    <col min="15881" max="15881" width="3.88671875" style="46" bestFit="1" customWidth="1"/>
    <col min="15882" max="15882" width="11.109375" style="46" customWidth="1"/>
    <col min="15883" max="15883" width="6" style="46" customWidth="1"/>
    <col min="15884" max="15884" width="5.109375" style="46" customWidth="1"/>
    <col min="15885" max="15885" width="5.88671875" style="46" customWidth="1"/>
    <col min="15886" max="15886" width="3.109375" style="46" customWidth="1"/>
    <col min="15887" max="15887" width="12.88671875" style="46" customWidth="1"/>
    <col min="15888" max="15888" width="2.88671875" style="46" customWidth="1"/>
    <col min="15889" max="15889" width="77.44140625" style="46" customWidth="1"/>
    <col min="15890" max="16134" width="11.33203125" style="46"/>
    <col min="16135" max="16135" width="16.88671875" style="46" customWidth="1"/>
    <col min="16136" max="16136" width="11.109375" style="46" customWidth="1"/>
    <col min="16137" max="16137" width="3.88671875" style="46" bestFit="1" customWidth="1"/>
    <col min="16138" max="16138" width="11.109375" style="46" customWidth="1"/>
    <col min="16139" max="16139" width="6" style="46" customWidth="1"/>
    <col min="16140" max="16140" width="5.109375" style="46" customWidth="1"/>
    <col min="16141" max="16141" width="5.88671875" style="46" customWidth="1"/>
    <col min="16142" max="16142" width="3.109375" style="46" customWidth="1"/>
    <col min="16143" max="16143" width="12.88671875" style="46" customWidth="1"/>
    <col min="16144" max="16144" width="2.88671875" style="46" customWidth="1"/>
    <col min="16145" max="16145" width="77.44140625" style="46" customWidth="1"/>
    <col min="16146" max="16384" width="11.33203125" style="46"/>
  </cols>
  <sheetData>
    <row r="1" spans="1:42" ht="24.75" customHeight="1">
      <c r="A1" s="275" t="s">
        <v>153</v>
      </c>
      <c r="B1" s="150"/>
      <c r="C1" s="97"/>
      <c r="D1" s="404" t="str">
        <f>"作　業　日　報　兼　直　接　人　件　費　個　別　明　細　表　（"&amp;AJ7&amp;"年"&amp;AJ8&amp;"月支払分）"</f>
        <v>作　業　日　報　兼　直　接　人　件　費　個　別　明　細　表　（2026年9月支払分）</v>
      </c>
      <c r="E1" s="404"/>
      <c r="F1" s="404"/>
      <c r="G1" s="404"/>
      <c r="H1" s="404"/>
      <c r="I1" s="404"/>
      <c r="J1" s="404"/>
      <c r="K1" s="404"/>
      <c r="L1" s="404"/>
      <c r="M1" s="404"/>
      <c r="N1" s="404"/>
      <c r="AD1" s="400" t="s">
        <v>97</v>
      </c>
      <c r="AE1" s="47" t="s">
        <v>44</v>
      </c>
      <c r="AF1" s="48">
        <f>初期条件設定表!$C$10</f>
        <v>0</v>
      </c>
      <c r="AG1" s="48">
        <f>初期条件設定表!$C$14</f>
        <v>0</v>
      </c>
      <c r="AI1" s="334" t="s">
        <v>12</v>
      </c>
      <c r="AJ1" s="50">
        <f>'入力用 従事者別直接人件費集計表（前期）'!A16</f>
        <v>2026</v>
      </c>
      <c r="AM1" s="334" t="s">
        <v>43</v>
      </c>
      <c r="AN1" s="51" t="str">
        <f ca="1">RIGHT(CELL("filename",A1),LEN(CELL("filename",A1))-FIND("]",CELL("filename",A1)))</f>
        <v>2026年８月 作業</v>
      </c>
      <c r="AO1" s="276"/>
      <c r="AP1" s="277"/>
    </row>
    <row r="2" spans="1:42" ht="24.75" customHeight="1">
      <c r="C2" s="97"/>
      <c r="D2" s="404"/>
      <c r="E2" s="404"/>
      <c r="F2" s="404"/>
      <c r="G2" s="404"/>
      <c r="H2" s="404"/>
      <c r="I2" s="404"/>
      <c r="J2" s="404"/>
      <c r="K2" s="404"/>
      <c r="L2" s="404"/>
      <c r="M2" s="404"/>
      <c r="N2" s="404"/>
      <c r="AD2" s="400"/>
      <c r="AE2" s="47"/>
      <c r="AF2" s="48">
        <f>初期条件設定表!$C$11</f>
        <v>0</v>
      </c>
      <c r="AG2" s="48">
        <f>初期条件設定表!$E$11</f>
        <v>0</v>
      </c>
      <c r="AI2" s="334" t="s">
        <v>13</v>
      </c>
      <c r="AJ2" s="50">
        <f>'入力用 従事者別直接人件費集計表（前期）'!D17</f>
        <v>9</v>
      </c>
      <c r="AN2" s="52"/>
    </row>
    <row r="3" spans="1:42" ht="27.75" customHeight="1">
      <c r="A3" s="278" t="s">
        <v>9</v>
      </c>
      <c r="B3" s="401" t="str">
        <f>'入力用 従事者別直接人件費集計表（前期）'!D5</f>
        <v/>
      </c>
      <c r="C3" s="401"/>
      <c r="D3" s="401"/>
      <c r="E3" s="279"/>
      <c r="F3" s="279"/>
      <c r="G3" s="279"/>
      <c r="H3" s="279"/>
      <c r="I3" s="279"/>
      <c r="J3" s="279"/>
      <c r="K3" s="279"/>
      <c r="L3" s="279"/>
      <c r="M3" s="279"/>
      <c r="N3" s="279"/>
      <c r="AD3" s="400"/>
      <c r="AE3" s="47" t="s">
        <v>36</v>
      </c>
      <c r="AF3" s="48">
        <f>初期条件設定表!$C$12</f>
        <v>0</v>
      </c>
      <c r="AG3" s="48">
        <f>初期条件設定表!$E$12</f>
        <v>0</v>
      </c>
      <c r="AI3" s="334" t="s">
        <v>61</v>
      </c>
      <c r="AJ3" s="53">
        <f>DATE($AJ$1,AJ2-1,AF6+1)</f>
        <v>46235</v>
      </c>
      <c r="AN3" s="52"/>
    </row>
    <row r="4" spans="1:42" ht="27.75" customHeight="1">
      <c r="A4" s="280" t="s">
        <v>2</v>
      </c>
      <c r="B4" s="402" t="str">
        <f>'入力用 従事者別直接人件費集計表（前期）'!D6</f>
        <v/>
      </c>
      <c r="C4" s="402"/>
      <c r="D4" s="402"/>
      <c r="E4" s="281"/>
      <c r="F4" s="281"/>
      <c r="G4" s="281"/>
      <c r="AD4" s="400"/>
      <c r="AE4" s="47"/>
      <c r="AF4" s="48">
        <f>初期条件設定表!$C$13</f>
        <v>0</v>
      </c>
      <c r="AG4" s="48">
        <f>初期条件設定表!$E$13</f>
        <v>0</v>
      </c>
      <c r="AI4" s="334" t="s">
        <v>82</v>
      </c>
      <c r="AJ4" s="53">
        <f>DATE(AJ1,AJ2,AF5)</f>
        <v>46265</v>
      </c>
      <c r="AM4" s="334" t="s">
        <v>80</v>
      </c>
      <c r="AN4" s="54">
        <f>LEN(AJ5)</f>
        <v>0</v>
      </c>
    </row>
    <row r="5" spans="1:42" ht="27.75" customHeight="1">
      <c r="A5" s="283" t="s">
        <v>8</v>
      </c>
      <c r="B5" s="403">
        <f>IF('入力用 従事者別直接人件費集計表（前期）'!Y8="","",'入力用 従事者別直接人件費集計表（前期）'!Y8)</f>
        <v>0</v>
      </c>
      <c r="C5" s="403"/>
      <c r="D5" s="403"/>
      <c r="E5" s="281"/>
      <c r="F5" s="281"/>
      <c r="G5" s="281"/>
      <c r="AD5" s="400"/>
      <c r="AE5" s="47" t="s">
        <v>37</v>
      </c>
      <c r="AF5" s="55">
        <f>IF(初期条件設定表!$C$24="末",TEXT(DATE(AJ1,AJ2+1,1)-1,"d"),初期条件設定表!$C$24)</f>
        <v>0</v>
      </c>
      <c r="AG5" s="46" t="s">
        <v>38</v>
      </c>
      <c r="AI5" s="334" t="s">
        <v>60</v>
      </c>
      <c r="AJ5" s="56" t="str">
        <f>初期条件設定表!Q5</f>
        <v/>
      </c>
      <c r="AM5" s="334" t="s">
        <v>81</v>
      </c>
      <c r="AN5" s="51" t="str">
        <f>AJ5&amp;"※月火水木金土日"</f>
        <v>※月火水木金土日</v>
      </c>
      <c r="AO5" s="276"/>
      <c r="AP5" s="277"/>
    </row>
    <row r="6" spans="1:42" ht="22.5" customHeight="1" thickBot="1">
      <c r="A6" s="284"/>
      <c r="O6" s="57" t="s">
        <v>48</v>
      </c>
      <c r="P6" s="58" t="s">
        <v>50</v>
      </c>
      <c r="Q6" s="57" t="s">
        <v>49</v>
      </c>
      <c r="R6" s="57" t="s">
        <v>51</v>
      </c>
      <c r="S6" s="57" t="s">
        <v>52</v>
      </c>
      <c r="T6" s="57" t="s">
        <v>53</v>
      </c>
      <c r="U6" s="57" t="s">
        <v>63</v>
      </c>
      <c r="V6" s="57" t="s">
        <v>64</v>
      </c>
      <c r="W6" s="57" t="s">
        <v>65</v>
      </c>
      <c r="X6" s="57"/>
      <c r="Y6" s="57"/>
      <c r="Z6" s="57"/>
      <c r="AE6" s="334" t="s">
        <v>98</v>
      </c>
      <c r="AF6" s="55">
        <f>IF(初期条件設定表!$C$24="末",TEXT(DATE(AJ1,AJ2,1)-1,"d"),初期条件設定表!$C$24)</f>
        <v>0</v>
      </c>
      <c r="AG6" s="46" t="s">
        <v>38</v>
      </c>
      <c r="AH6" s="405" t="s">
        <v>107</v>
      </c>
      <c r="AI6" s="405"/>
      <c r="AJ6" s="285">
        <f>初期条件設定表!$C$15</f>
        <v>0</v>
      </c>
    </row>
    <row r="7" spans="1:42" s="335" customFormat="1" ht="24" customHeight="1">
      <c r="A7" s="413" t="s">
        <v>7</v>
      </c>
      <c r="B7" s="415" t="s">
        <v>6</v>
      </c>
      <c r="C7" s="415"/>
      <c r="D7" s="415"/>
      <c r="E7" s="417" t="s">
        <v>5</v>
      </c>
      <c r="F7" s="418"/>
      <c r="G7" s="418"/>
      <c r="H7" s="419"/>
      <c r="I7" s="425" t="s">
        <v>106</v>
      </c>
      <c r="J7" s="425" t="s">
        <v>105</v>
      </c>
      <c r="K7" s="417" t="s">
        <v>4</v>
      </c>
      <c r="L7" s="419"/>
      <c r="M7" s="429" t="s">
        <v>114</v>
      </c>
      <c r="N7" s="407"/>
      <c r="O7" s="412" t="s">
        <v>55</v>
      </c>
      <c r="P7" s="411" t="s">
        <v>34</v>
      </c>
      <c r="Q7" s="411" t="s">
        <v>35</v>
      </c>
      <c r="R7" s="411" t="s">
        <v>56</v>
      </c>
      <c r="S7" s="411"/>
      <c r="T7" s="411" t="s">
        <v>54</v>
      </c>
      <c r="U7" s="411"/>
      <c r="V7" s="411" t="s">
        <v>57</v>
      </c>
      <c r="W7" s="408" t="s">
        <v>58</v>
      </c>
      <c r="AI7" s="335" t="s">
        <v>110</v>
      </c>
      <c r="AJ7" s="321">
        <f>IF(初期条件設定表!C26="当月",'入力用 従事者別直接人件費集計表（前期）'!A16,'入力用 従事者別直接人件費集計表（前期）'!A17)</f>
        <v>2026</v>
      </c>
    </row>
    <row r="8" spans="1:42" s="335" customFormat="1" ht="24" customHeight="1" thickBot="1">
      <c r="A8" s="414"/>
      <c r="B8" s="416"/>
      <c r="C8" s="416"/>
      <c r="D8" s="416"/>
      <c r="E8" s="420"/>
      <c r="F8" s="421"/>
      <c r="G8" s="421"/>
      <c r="H8" s="422"/>
      <c r="I8" s="426"/>
      <c r="J8" s="426"/>
      <c r="K8" s="423"/>
      <c r="L8" s="424"/>
      <c r="M8" s="322" t="s">
        <v>115</v>
      </c>
      <c r="N8" s="323" t="s">
        <v>120</v>
      </c>
      <c r="O8" s="412"/>
      <c r="P8" s="411"/>
      <c r="Q8" s="411"/>
      <c r="R8" s="411"/>
      <c r="S8" s="411"/>
      <c r="T8" s="411"/>
      <c r="U8" s="411"/>
      <c r="V8" s="411"/>
      <c r="W8" s="408"/>
      <c r="AI8" s="335" t="s">
        <v>109</v>
      </c>
      <c r="AJ8" s="321">
        <f>IF(初期条件設定表!C26="当月",'入力用 従事者別直接人件費集計表（前期）'!D16,'入力用 従事者別直接人件費集計表（前期）'!D17)</f>
        <v>9</v>
      </c>
    </row>
    <row r="9" spans="1:42" ht="46.2" customHeight="1">
      <c r="A9" s="295">
        <f>Y9</f>
        <v>46235</v>
      </c>
      <c r="B9" s="84"/>
      <c r="C9" s="292" t="s">
        <v>3</v>
      </c>
      <c r="D9" s="87"/>
      <c r="E9" s="73" t="str">
        <f>IFERROR(HOUR(Q9),"")</f>
        <v/>
      </c>
      <c r="F9" s="74" t="s">
        <v>30</v>
      </c>
      <c r="G9" s="75" t="str">
        <f>IFERROR(MINUTE(Q9),"")</f>
        <v/>
      </c>
      <c r="H9" s="118" t="s">
        <v>31</v>
      </c>
      <c r="I9" s="122" t="str">
        <f>T9</f>
        <v/>
      </c>
      <c r="J9" s="123"/>
      <c r="K9" s="76" t="str">
        <f>IFERROR((E9+G9/60)*$B$5,"")</f>
        <v/>
      </c>
      <c r="L9" s="135" t="s">
        <v>0</v>
      </c>
      <c r="M9" s="136"/>
      <c r="N9" s="137"/>
      <c r="O9" s="59" t="str">
        <f t="shared" ref="O9:O35" si="0">IF(OR(DBCS(B9)="：",B9="",DBCS(D9)="：",D9=""),"",$D9-$B9)</f>
        <v/>
      </c>
      <c r="P9" s="59" t="str">
        <f t="shared" ref="P9:P35" si="1">IFERROR(IF(J9="",D9-B9-W9,D9-B9-J9-W9),"")</f>
        <v/>
      </c>
      <c r="Q9" s="60" t="str">
        <f t="shared" ref="Q9:Q35" si="2">IFERROR(MIN(IF(P9&gt;0,FLOOR(P9,"0:30"),""),$AJ$6),"")</f>
        <v/>
      </c>
      <c r="R9" s="61" t="str">
        <f t="shared" ref="R9:R35" si="3">IF(OR(DBCS($B9)="：",$B9="",DBCS($D9)="：",$D9=""),"",MAX(MIN($D9,AF$1)-MAX($B9,TIME(0,0,0)),0))</f>
        <v/>
      </c>
      <c r="S9" s="61" t="str">
        <f t="shared" ref="S9:S35" si="4">IF(OR(DBCS($B9)="：",$B9="",DBCS($D9)="：",$D9=""),"",MAX(MIN($D9,AG$2)-MAX($B9,$AF$2),0))</f>
        <v/>
      </c>
      <c r="T9" s="61" t="str">
        <f t="shared" ref="T9:T35" si="5">IF(OR(DBCS($B9)="：",$B9="",DBCS($D9)="：",$D9=""),"",MAX(MIN($D9,$AG$3)-MAX($B9,$AF$3),0))</f>
        <v/>
      </c>
      <c r="U9" s="61" t="str">
        <f t="shared" ref="U9:U35" si="6">IF(OR(DBCS($B9)="：",$B9="",DBCS($D9)="：",$D9=""),"",MAX(MIN($D9,$AG$4)-MAX($B9,$AF$4),0))</f>
        <v/>
      </c>
      <c r="V9" s="61" t="str">
        <f t="shared" ref="V9:V35" si="7">IF(OR(DBCS($B9)="：",$B9="",DBCS($D9)="：",$D9=""),"",MAX(MIN($D9,TIME(23,59,59))-MAX($B9,$AG$1),0))</f>
        <v/>
      </c>
      <c r="W9" s="61" t="str">
        <f>IF(OR(DBCS($B9)="：",$B9="",DBCS($D9)="：",$D9=""),"",SUM(R9:V9))</f>
        <v/>
      </c>
      <c r="Y9" s="295">
        <f>IF($AJ$3="","",IF(FIND(TEXT($AJ$3,"aaa"),$AN$5)&gt;$AN$4,$AJ$3,IF(FIND(TEXT($AJ$3+1,"aaa"),$AN$5)&gt;$AN$4,$AJ$3+1,IF(FIND(TEXT($AJ$3+2,"aaa"),$AN$5)&gt;$AN$4,$AJ$3+2,IF(FIND(TEXT($AJ$3+3,"aaa"),$AN$5)&gt;$AN$4,$AJ$3+3,"")))))</f>
        <v>46235</v>
      </c>
      <c r="AA9" s="62"/>
    </row>
    <row r="10" spans="1:42" ht="46.2" customHeight="1">
      <c r="A10" s="295">
        <f t="shared" ref="A10:A35" si="8">Y10</f>
        <v>46236</v>
      </c>
      <c r="B10" s="84" t="s">
        <v>32</v>
      </c>
      <c r="C10" s="292" t="s">
        <v>3</v>
      </c>
      <c r="D10" s="87" t="s">
        <v>32</v>
      </c>
      <c r="E10" s="73" t="str">
        <f>IFERROR(HOUR(Q10),"")</f>
        <v/>
      </c>
      <c r="F10" s="74" t="s">
        <v>30</v>
      </c>
      <c r="G10" s="75" t="str">
        <f>IFERROR(MINUTE(Q10),"")</f>
        <v/>
      </c>
      <c r="H10" s="118" t="s">
        <v>31</v>
      </c>
      <c r="I10" s="120" t="str">
        <f t="shared" ref="I10:I35" si="9">T10</f>
        <v/>
      </c>
      <c r="J10" s="123"/>
      <c r="K10" s="76" t="str">
        <f t="shared" ref="K10:K35" si="10">IFERROR((E10+G10/60)*$B$5,"")</f>
        <v/>
      </c>
      <c r="L10" s="135" t="s">
        <v>0</v>
      </c>
      <c r="M10" s="138"/>
      <c r="N10" s="139"/>
      <c r="O10" s="59" t="str">
        <f t="shared" si="0"/>
        <v/>
      </c>
      <c r="P10" s="59" t="str">
        <f t="shared" si="1"/>
        <v/>
      </c>
      <c r="Q10" s="60" t="str">
        <f t="shared" si="2"/>
        <v/>
      </c>
      <c r="R10" s="61" t="str">
        <f t="shared" si="3"/>
        <v/>
      </c>
      <c r="S10" s="61" t="str">
        <f t="shared" si="4"/>
        <v/>
      </c>
      <c r="T10" s="61" t="str">
        <f t="shared" si="5"/>
        <v/>
      </c>
      <c r="U10" s="61" t="str">
        <f t="shared" si="6"/>
        <v/>
      </c>
      <c r="V10" s="61" t="str">
        <f t="shared" si="7"/>
        <v/>
      </c>
      <c r="W10" s="61" t="str">
        <f t="shared" ref="W10:W33" si="11">IF(OR(DBCS($B10)="：",$B10="",DBCS($D10)="：",$D10=""),"",SUM(R10:V10))</f>
        <v/>
      </c>
      <c r="Y10" s="295">
        <f t="shared" ref="Y10:Y35" si="12">IF($A9="","",IF(AND($A9+1&lt;=$AJ$4,FIND(TEXT($A9+1,"aaa"),$AN$5)&gt;$AN$4),$A9+1,IF(AND($A9+2&lt;=$AJ$4,FIND(TEXT($A9+2,"aaa"),$AN$5)&gt;$AN$4),$A9+2,IF(AND($A9+3&lt;=$AJ$4,FIND(TEXT($A9+3,"aaa"),$AN$5)&gt;$AN$4),$A9+3,IF(AND($A9+4&lt;=$AJ$4,FIND(TEXT($A9+4,"aaa"),$AN$5)&gt;$AN$4),$A9+4,"")))))</f>
        <v>46236</v>
      </c>
      <c r="AA10" s="62"/>
      <c r="AE10" s="297" t="s">
        <v>116</v>
      </c>
      <c r="AF10" s="297" t="s">
        <v>126</v>
      </c>
    </row>
    <row r="11" spans="1:42" ht="46.2" customHeight="1">
      <c r="A11" s="295">
        <f t="shared" si="8"/>
        <v>46237</v>
      </c>
      <c r="B11" s="84" t="s">
        <v>32</v>
      </c>
      <c r="C11" s="292" t="s">
        <v>3</v>
      </c>
      <c r="D11" s="87" t="s">
        <v>32</v>
      </c>
      <c r="E11" s="73" t="str">
        <f>IFERROR(HOUR(Q11),"")</f>
        <v/>
      </c>
      <c r="F11" s="74" t="s">
        <v>30</v>
      </c>
      <c r="G11" s="75" t="str">
        <f>IFERROR(MINUTE(Q11),"")</f>
        <v/>
      </c>
      <c r="H11" s="118" t="s">
        <v>31</v>
      </c>
      <c r="I11" s="120" t="str">
        <f t="shared" si="9"/>
        <v/>
      </c>
      <c r="J11" s="123"/>
      <c r="K11" s="76" t="str">
        <f t="shared" si="10"/>
        <v/>
      </c>
      <c r="L11" s="135" t="s">
        <v>0</v>
      </c>
      <c r="M11" s="138"/>
      <c r="N11" s="139"/>
      <c r="O11" s="59" t="str">
        <f t="shared" si="0"/>
        <v/>
      </c>
      <c r="P11" s="59" t="str">
        <f t="shared" si="1"/>
        <v/>
      </c>
      <c r="Q11" s="60" t="str">
        <f t="shared" si="2"/>
        <v/>
      </c>
      <c r="R11" s="61" t="str">
        <f t="shared" si="3"/>
        <v/>
      </c>
      <c r="S11" s="61" t="str">
        <f t="shared" si="4"/>
        <v/>
      </c>
      <c r="T11" s="61" t="str">
        <f t="shared" si="5"/>
        <v/>
      </c>
      <c r="U11" s="61" t="str">
        <f t="shared" si="6"/>
        <v/>
      </c>
      <c r="V11" s="61" t="str">
        <f t="shared" si="7"/>
        <v/>
      </c>
      <c r="W11" s="61" t="str">
        <f t="shared" si="11"/>
        <v/>
      </c>
      <c r="Y11" s="295">
        <f t="shared" si="12"/>
        <v>46237</v>
      </c>
      <c r="AA11" s="62"/>
      <c r="AE11" s="298" t="str">
        <f>初期条件設定表!U5</f>
        <v>　</v>
      </c>
      <c r="AF11" s="299" t="str">
        <f>初期条件設定表!V5</f>
        <v>　</v>
      </c>
    </row>
    <row r="12" spans="1:42" ht="46.2" customHeight="1">
      <c r="A12" s="295">
        <f t="shared" si="8"/>
        <v>46238</v>
      </c>
      <c r="B12" s="84" t="s">
        <v>32</v>
      </c>
      <c r="C12" s="292" t="s">
        <v>3</v>
      </c>
      <c r="D12" s="87" t="s">
        <v>32</v>
      </c>
      <c r="E12" s="73" t="str">
        <f>IFERROR(HOUR(Q12),"")</f>
        <v/>
      </c>
      <c r="F12" s="74" t="s">
        <v>30</v>
      </c>
      <c r="G12" s="75" t="str">
        <f>IFERROR(MINUTE(Q12),"")</f>
        <v/>
      </c>
      <c r="H12" s="118" t="s">
        <v>31</v>
      </c>
      <c r="I12" s="120" t="str">
        <f t="shared" si="9"/>
        <v/>
      </c>
      <c r="J12" s="123"/>
      <c r="K12" s="76" t="str">
        <f t="shared" si="10"/>
        <v/>
      </c>
      <c r="L12" s="135" t="s">
        <v>0</v>
      </c>
      <c r="M12" s="138"/>
      <c r="N12" s="139"/>
      <c r="O12" s="59" t="str">
        <f t="shared" si="0"/>
        <v/>
      </c>
      <c r="P12" s="59" t="str">
        <f t="shared" si="1"/>
        <v/>
      </c>
      <c r="Q12" s="60" t="str">
        <f t="shared" si="2"/>
        <v/>
      </c>
      <c r="R12" s="61" t="str">
        <f t="shared" si="3"/>
        <v/>
      </c>
      <c r="S12" s="61" t="str">
        <f t="shared" si="4"/>
        <v/>
      </c>
      <c r="T12" s="61" t="str">
        <f t="shared" si="5"/>
        <v/>
      </c>
      <c r="U12" s="61" t="str">
        <f t="shared" si="6"/>
        <v/>
      </c>
      <c r="V12" s="61" t="str">
        <f t="shared" si="7"/>
        <v/>
      </c>
      <c r="W12" s="61" t="str">
        <f t="shared" si="11"/>
        <v/>
      </c>
      <c r="Y12" s="295">
        <f t="shared" si="12"/>
        <v>46238</v>
      </c>
      <c r="AA12" s="62"/>
      <c r="AE12" s="298" t="str">
        <f>初期条件設定表!U6</f>
        <v>要件定義</v>
      </c>
      <c r="AF12" s="300">
        <f>初期条件設定表!V6</f>
        <v>0</v>
      </c>
    </row>
    <row r="13" spans="1:42" ht="46.2" customHeight="1">
      <c r="A13" s="295">
        <f t="shared" si="8"/>
        <v>46239</v>
      </c>
      <c r="B13" s="84" t="s">
        <v>32</v>
      </c>
      <c r="C13" s="292" t="s">
        <v>3</v>
      </c>
      <c r="D13" s="87" t="s">
        <v>32</v>
      </c>
      <c r="E13" s="73" t="str">
        <f>IFERROR(HOUR(Q13),"")</f>
        <v/>
      </c>
      <c r="F13" s="74" t="s">
        <v>30</v>
      </c>
      <c r="G13" s="75" t="str">
        <f>IFERROR(MINUTE(Q13),"")</f>
        <v/>
      </c>
      <c r="H13" s="118" t="s">
        <v>31</v>
      </c>
      <c r="I13" s="120" t="str">
        <f t="shared" si="9"/>
        <v/>
      </c>
      <c r="J13" s="123"/>
      <c r="K13" s="76" t="str">
        <f t="shared" si="10"/>
        <v/>
      </c>
      <c r="L13" s="135" t="s">
        <v>0</v>
      </c>
      <c r="M13" s="138"/>
      <c r="N13" s="139"/>
      <c r="O13" s="59" t="str">
        <f t="shared" si="0"/>
        <v/>
      </c>
      <c r="P13" s="59" t="str">
        <f t="shared" si="1"/>
        <v/>
      </c>
      <c r="Q13" s="60" t="str">
        <f t="shared" si="2"/>
        <v/>
      </c>
      <c r="R13" s="61" t="str">
        <f t="shared" si="3"/>
        <v/>
      </c>
      <c r="S13" s="61" t="str">
        <f t="shared" si="4"/>
        <v/>
      </c>
      <c r="T13" s="61" t="str">
        <f t="shared" si="5"/>
        <v/>
      </c>
      <c r="U13" s="61" t="str">
        <f t="shared" si="6"/>
        <v/>
      </c>
      <c r="V13" s="61" t="str">
        <f t="shared" si="7"/>
        <v/>
      </c>
      <c r="W13" s="61" t="str">
        <f t="shared" si="11"/>
        <v/>
      </c>
      <c r="X13" s="61" t="str">
        <f t="shared" ref="X13:X35" si="13">IF(OR(DBCS($B13)="：",$B13="",DBCS($D13)="：",$D13=""),"",MAX(MIN($D13,$AG$3)-MAX($B13,$AF$3),0))</f>
        <v/>
      </c>
      <c r="Y13" s="295">
        <f t="shared" si="12"/>
        <v>46239</v>
      </c>
      <c r="Z13" s="61" t="str">
        <f t="shared" ref="Z13:Z33" si="14">IF(OR(DBCS($B13)="：",$B13="",DBCS($D13)="：",$D13=""),"",MAX(MIN($D13,TIME(23,59,59))-MAX($B13,$AG$1),0))</f>
        <v/>
      </c>
      <c r="AA13" s="62"/>
      <c r="AE13" s="298" t="str">
        <f>初期条件設定表!U7</f>
        <v>目標仕様</v>
      </c>
      <c r="AF13" s="300">
        <f>初期条件設定表!V7</f>
        <v>0</v>
      </c>
    </row>
    <row r="14" spans="1:42" ht="46.2" customHeight="1">
      <c r="A14" s="295">
        <f t="shared" si="8"/>
        <v>46240</v>
      </c>
      <c r="B14" s="84" t="s">
        <v>32</v>
      </c>
      <c r="C14" s="292" t="s">
        <v>3</v>
      </c>
      <c r="D14" s="87" t="s">
        <v>32</v>
      </c>
      <c r="E14" s="73" t="str">
        <f t="shared" ref="E14:E35" si="15">IFERROR(HOUR(Q14),"")</f>
        <v/>
      </c>
      <c r="F14" s="74" t="s">
        <v>30</v>
      </c>
      <c r="G14" s="75" t="str">
        <f t="shared" ref="G14:G35" si="16">IFERROR(MINUTE(Q14),"")</f>
        <v/>
      </c>
      <c r="H14" s="118" t="s">
        <v>31</v>
      </c>
      <c r="I14" s="120" t="str">
        <f t="shared" si="9"/>
        <v/>
      </c>
      <c r="J14" s="123"/>
      <c r="K14" s="76" t="str">
        <f t="shared" si="10"/>
        <v/>
      </c>
      <c r="L14" s="135" t="s">
        <v>0</v>
      </c>
      <c r="M14" s="138"/>
      <c r="N14" s="139"/>
      <c r="O14" s="59" t="str">
        <f t="shared" si="0"/>
        <v/>
      </c>
      <c r="P14" s="59" t="str">
        <f t="shared" si="1"/>
        <v/>
      </c>
      <c r="Q14" s="60" t="str">
        <f t="shared" si="2"/>
        <v/>
      </c>
      <c r="R14" s="61" t="str">
        <f t="shared" si="3"/>
        <v/>
      </c>
      <c r="S14" s="61" t="str">
        <f t="shared" si="4"/>
        <v/>
      </c>
      <c r="T14" s="61" t="str">
        <f t="shared" si="5"/>
        <v/>
      </c>
      <c r="U14" s="61" t="str">
        <f t="shared" si="6"/>
        <v/>
      </c>
      <c r="V14" s="61" t="str">
        <f t="shared" si="7"/>
        <v/>
      </c>
      <c r="W14" s="61" t="str">
        <f t="shared" si="11"/>
        <v/>
      </c>
      <c r="X14" s="61" t="str">
        <f t="shared" si="13"/>
        <v/>
      </c>
      <c r="Y14" s="295">
        <f t="shared" si="12"/>
        <v>46240</v>
      </c>
      <c r="Z14" s="61" t="str">
        <f t="shared" si="14"/>
        <v/>
      </c>
      <c r="AA14" s="62"/>
      <c r="AE14" s="298" t="str">
        <f>初期条件設定表!U8</f>
        <v>設計</v>
      </c>
      <c r="AF14" s="300">
        <f>初期条件設定表!V8</f>
        <v>0</v>
      </c>
    </row>
    <row r="15" spans="1:42" ht="46.2" customHeight="1">
      <c r="A15" s="295">
        <f t="shared" si="8"/>
        <v>46241</v>
      </c>
      <c r="B15" s="84" t="s">
        <v>32</v>
      </c>
      <c r="C15" s="29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59" t="str">
        <f t="shared" si="0"/>
        <v/>
      </c>
      <c r="P15" s="59" t="str">
        <f t="shared" si="1"/>
        <v/>
      </c>
      <c r="Q15" s="60" t="str">
        <f t="shared" si="2"/>
        <v/>
      </c>
      <c r="R15" s="61" t="str">
        <f t="shared" si="3"/>
        <v/>
      </c>
      <c r="S15" s="61" t="str">
        <f t="shared" si="4"/>
        <v/>
      </c>
      <c r="T15" s="61" t="str">
        <f t="shared" si="5"/>
        <v/>
      </c>
      <c r="U15" s="61" t="str">
        <f t="shared" si="6"/>
        <v/>
      </c>
      <c r="V15" s="61" t="str">
        <f t="shared" si="7"/>
        <v/>
      </c>
      <c r="W15" s="61" t="str">
        <f t="shared" si="11"/>
        <v/>
      </c>
      <c r="X15" s="61" t="str">
        <f t="shared" si="13"/>
        <v/>
      </c>
      <c r="Y15" s="295">
        <f t="shared" si="12"/>
        <v>46241</v>
      </c>
      <c r="Z15" s="61" t="str">
        <f t="shared" si="14"/>
        <v/>
      </c>
      <c r="AA15" s="62"/>
      <c r="AE15" s="298" t="str">
        <f>初期条件設定表!U9</f>
        <v>プログラミング</v>
      </c>
      <c r="AF15" s="300">
        <f>初期条件設定表!V9</f>
        <v>0</v>
      </c>
    </row>
    <row r="16" spans="1:42" ht="46.2" customHeight="1">
      <c r="A16" s="295">
        <f t="shared" si="8"/>
        <v>46242</v>
      </c>
      <c r="B16" s="84" t="s">
        <v>32</v>
      </c>
      <c r="C16" s="29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59" t="str">
        <f t="shared" si="0"/>
        <v/>
      </c>
      <c r="P16" s="59" t="str">
        <f t="shared" si="1"/>
        <v/>
      </c>
      <c r="Q16" s="60" t="str">
        <f t="shared" si="2"/>
        <v/>
      </c>
      <c r="R16" s="61" t="str">
        <f t="shared" si="3"/>
        <v/>
      </c>
      <c r="S16" s="61" t="str">
        <f t="shared" si="4"/>
        <v/>
      </c>
      <c r="T16" s="61" t="str">
        <f t="shared" si="5"/>
        <v/>
      </c>
      <c r="U16" s="61" t="str">
        <f t="shared" si="6"/>
        <v/>
      </c>
      <c r="V16" s="61" t="str">
        <f t="shared" si="7"/>
        <v/>
      </c>
      <c r="W16" s="61" t="str">
        <f t="shared" si="11"/>
        <v/>
      </c>
      <c r="X16" s="61" t="str">
        <f t="shared" si="13"/>
        <v/>
      </c>
      <c r="Y16" s="295">
        <f t="shared" si="12"/>
        <v>46242</v>
      </c>
      <c r="Z16" s="61" t="str">
        <f t="shared" si="14"/>
        <v/>
      </c>
      <c r="AA16" s="62"/>
      <c r="AE16" s="298" t="str">
        <f>初期条件設定表!U10</f>
        <v>試作</v>
      </c>
      <c r="AF16" s="300">
        <f>初期条件設定表!V10</f>
        <v>0</v>
      </c>
    </row>
    <row r="17" spans="1:32" ht="46.2" customHeight="1">
      <c r="A17" s="295">
        <f t="shared" si="8"/>
        <v>46243</v>
      </c>
      <c r="B17" s="84" t="s">
        <v>32</v>
      </c>
      <c r="C17" s="29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59" t="str">
        <f t="shared" si="0"/>
        <v/>
      </c>
      <c r="P17" s="59" t="str">
        <f t="shared" si="1"/>
        <v/>
      </c>
      <c r="Q17" s="60" t="str">
        <f t="shared" si="2"/>
        <v/>
      </c>
      <c r="R17" s="61" t="str">
        <f t="shared" si="3"/>
        <v/>
      </c>
      <c r="S17" s="61" t="str">
        <f t="shared" si="4"/>
        <v/>
      </c>
      <c r="T17" s="61" t="str">
        <f t="shared" si="5"/>
        <v/>
      </c>
      <c r="U17" s="61" t="str">
        <f t="shared" si="6"/>
        <v/>
      </c>
      <c r="V17" s="61" t="str">
        <f t="shared" si="7"/>
        <v/>
      </c>
      <c r="W17" s="61" t="str">
        <f t="shared" si="11"/>
        <v/>
      </c>
      <c r="X17" s="61" t="str">
        <f t="shared" si="13"/>
        <v/>
      </c>
      <c r="Y17" s="295">
        <f t="shared" si="12"/>
        <v>46243</v>
      </c>
      <c r="Z17" s="61" t="str">
        <f t="shared" si="14"/>
        <v/>
      </c>
      <c r="AA17" s="62"/>
      <c r="AE17" s="298" t="str">
        <f>初期条件設定表!U11</f>
        <v>単体テスト</v>
      </c>
      <c r="AF17" s="300">
        <f>初期条件設定表!V11</f>
        <v>0</v>
      </c>
    </row>
    <row r="18" spans="1:32" ht="46.2" customHeight="1">
      <c r="A18" s="295">
        <f t="shared" si="8"/>
        <v>46244</v>
      </c>
      <c r="B18" s="84" t="s">
        <v>32</v>
      </c>
      <c r="C18" s="29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59" t="str">
        <f t="shared" si="0"/>
        <v/>
      </c>
      <c r="P18" s="59" t="str">
        <f t="shared" si="1"/>
        <v/>
      </c>
      <c r="Q18" s="60" t="str">
        <f t="shared" si="2"/>
        <v/>
      </c>
      <c r="R18" s="61" t="str">
        <f t="shared" si="3"/>
        <v/>
      </c>
      <c r="S18" s="61" t="str">
        <f t="shared" si="4"/>
        <v/>
      </c>
      <c r="T18" s="61" t="str">
        <f t="shared" si="5"/>
        <v/>
      </c>
      <c r="U18" s="61" t="str">
        <f t="shared" si="6"/>
        <v/>
      </c>
      <c r="V18" s="61" t="str">
        <f t="shared" si="7"/>
        <v/>
      </c>
      <c r="W18" s="61" t="str">
        <f t="shared" si="11"/>
        <v/>
      </c>
      <c r="X18" s="61" t="str">
        <f t="shared" si="13"/>
        <v/>
      </c>
      <c r="Y18" s="295">
        <f t="shared" si="12"/>
        <v>46244</v>
      </c>
      <c r="Z18" s="61" t="str">
        <f t="shared" si="14"/>
        <v/>
      </c>
      <c r="AA18" s="62"/>
      <c r="AE18" s="298" t="str">
        <f>初期条件設定表!U12</f>
        <v>総合テスト</v>
      </c>
      <c r="AF18" s="300">
        <f>初期条件設定表!V12</f>
        <v>0</v>
      </c>
    </row>
    <row r="19" spans="1:32" ht="46.2" customHeight="1">
      <c r="A19" s="295">
        <f t="shared" si="8"/>
        <v>46245</v>
      </c>
      <c r="B19" s="84" t="s">
        <v>32</v>
      </c>
      <c r="C19" s="29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59" t="str">
        <f t="shared" si="0"/>
        <v/>
      </c>
      <c r="P19" s="59" t="str">
        <f t="shared" si="1"/>
        <v/>
      </c>
      <c r="Q19" s="60" t="str">
        <f t="shared" si="2"/>
        <v/>
      </c>
      <c r="R19" s="61" t="str">
        <f t="shared" si="3"/>
        <v/>
      </c>
      <c r="S19" s="61" t="str">
        <f t="shared" si="4"/>
        <v/>
      </c>
      <c r="T19" s="61" t="str">
        <f t="shared" si="5"/>
        <v/>
      </c>
      <c r="U19" s="61" t="str">
        <f t="shared" si="6"/>
        <v/>
      </c>
      <c r="V19" s="61" t="str">
        <f t="shared" si="7"/>
        <v/>
      </c>
      <c r="W19" s="61" t="str">
        <f t="shared" si="11"/>
        <v/>
      </c>
      <c r="X19" s="61" t="str">
        <f t="shared" si="13"/>
        <v/>
      </c>
      <c r="Y19" s="295">
        <f t="shared" si="12"/>
        <v>46245</v>
      </c>
      <c r="Z19" s="61" t="str">
        <f t="shared" si="14"/>
        <v/>
      </c>
      <c r="AA19" s="62"/>
      <c r="AE19" s="298">
        <f>初期条件設定表!U13</f>
        <v>0</v>
      </c>
      <c r="AF19" s="300">
        <f>初期条件設定表!V13</f>
        <v>0</v>
      </c>
    </row>
    <row r="20" spans="1:32" ht="46.2" customHeight="1">
      <c r="A20" s="295">
        <f t="shared" si="8"/>
        <v>46246</v>
      </c>
      <c r="B20" s="84" t="s">
        <v>32</v>
      </c>
      <c r="C20" s="29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59" t="str">
        <f t="shared" si="0"/>
        <v/>
      </c>
      <c r="P20" s="59" t="str">
        <f t="shared" si="1"/>
        <v/>
      </c>
      <c r="Q20" s="60" t="str">
        <f t="shared" si="2"/>
        <v/>
      </c>
      <c r="R20" s="61" t="str">
        <f t="shared" si="3"/>
        <v/>
      </c>
      <c r="S20" s="61" t="str">
        <f t="shared" si="4"/>
        <v/>
      </c>
      <c r="T20" s="61" t="str">
        <f t="shared" si="5"/>
        <v/>
      </c>
      <c r="U20" s="61" t="str">
        <f t="shared" si="6"/>
        <v/>
      </c>
      <c r="V20" s="61" t="str">
        <f t="shared" si="7"/>
        <v/>
      </c>
      <c r="W20" s="61" t="str">
        <f t="shared" si="11"/>
        <v/>
      </c>
      <c r="X20" s="61" t="str">
        <f t="shared" si="13"/>
        <v/>
      </c>
      <c r="Y20" s="295">
        <f t="shared" si="12"/>
        <v>46246</v>
      </c>
      <c r="Z20" s="61" t="str">
        <f t="shared" si="14"/>
        <v/>
      </c>
      <c r="AA20" s="62"/>
      <c r="AE20" s="298">
        <f>初期条件設定表!U14</f>
        <v>0</v>
      </c>
      <c r="AF20" s="300">
        <f>初期条件設定表!V14</f>
        <v>0</v>
      </c>
    </row>
    <row r="21" spans="1:32" ht="46.2" customHeight="1">
      <c r="A21" s="295">
        <f t="shared" si="8"/>
        <v>46247</v>
      </c>
      <c r="B21" s="84" t="s">
        <v>32</v>
      </c>
      <c r="C21" s="29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59" t="str">
        <f t="shared" si="0"/>
        <v/>
      </c>
      <c r="P21" s="59" t="str">
        <f t="shared" si="1"/>
        <v/>
      </c>
      <c r="Q21" s="60" t="str">
        <f t="shared" si="2"/>
        <v/>
      </c>
      <c r="R21" s="61" t="str">
        <f t="shared" si="3"/>
        <v/>
      </c>
      <c r="S21" s="61" t="str">
        <f t="shared" si="4"/>
        <v/>
      </c>
      <c r="T21" s="61" t="str">
        <f t="shared" si="5"/>
        <v/>
      </c>
      <c r="U21" s="61" t="str">
        <f t="shared" si="6"/>
        <v/>
      </c>
      <c r="V21" s="61" t="str">
        <f t="shared" si="7"/>
        <v/>
      </c>
      <c r="W21" s="61" t="str">
        <f t="shared" si="11"/>
        <v/>
      </c>
      <c r="X21" s="61" t="str">
        <f t="shared" si="13"/>
        <v/>
      </c>
      <c r="Y21" s="295">
        <f t="shared" si="12"/>
        <v>46247</v>
      </c>
      <c r="Z21" s="61" t="str">
        <f t="shared" si="14"/>
        <v/>
      </c>
      <c r="AA21" s="62"/>
      <c r="AE21" s="298">
        <f>初期条件設定表!U15</f>
        <v>0</v>
      </c>
      <c r="AF21" s="300">
        <f>初期条件設定表!V15</f>
        <v>0</v>
      </c>
    </row>
    <row r="22" spans="1:32" ht="46.2" customHeight="1">
      <c r="A22" s="295">
        <f t="shared" si="8"/>
        <v>46248</v>
      </c>
      <c r="B22" s="84" t="s">
        <v>32</v>
      </c>
      <c r="C22" s="29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59" t="str">
        <f t="shared" si="0"/>
        <v/>
      </c>
      <c r="P22" s="59" t="str">
        <f t="shared" si="1"/>
        <v/>
      </c>
      <c r="Q22" s="60" t="str">
        <f t="shared" si="2"/>
        <v/>
      </c>
      <c r="R22" s="61" t="str">
        <f t="shared" si="3"/>
        <v/>
      </c>
      <c r="S22" s="61" t="str">
        <f t="shared" si="4"/>
        <v/>
      </c>
      <c r="T22" s="61" t="str">
        <f t="shared" si="5"/>
        <v/>
      </c>
      <c r="U22" s="61" t="str">
        <f t="shared" si="6"/>
        <v/>
      </c>
      <c r="V22" s="61" t="str">
        <f t="shared" si="7"/>
        <v/>
      </c>
      <c r="W22" s="61" t="str">
        <f t="shared" si="11"/>
        <v/>
      </c>
      <c r="X22" s="61" t="str">
        <f t="shared" si="13"/>
        <v/>
      </c>
      <c r="Y22" s="295">
        <f t="shared" si="12"/>
        <v>46248</v>
      </c>
      <c r="Z22" s="61" t="str">
        <f t="shared" si="14"/>
        <v/>
      </c>
      <c r="AA22" s="62"/>
      <c r="AE22" s="298">
        <f>初期条件設定表!U16</f>
        <v>0</v>
      </c>
      <c r="AF22" s="300">
        <f>初期条件設定表!V16</f>
        <v>0</v>
      </c>
    </row>
    <row r="23" spans="1:32" ht="46.2" customHeight="1">
      <c r="A23" s="295">
        <f t="shared" si="8"/>
        <v>46249</v>
      </c>
      <c r="B23" s="84" t="s">
        <v>32</v>
      </c>
      <c r="C23" s="29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59" t="str">
        <f t="shared" si="0"/>
        <v/>
      </c>
      <c r="P23" s="59" t="str">
        <f t="shared" si="1"/>
        <v/>
      </c>
      <c r="Q23" s="60" t="str">
        <f t="shared" si="2"/>
        <v/>
      </c>
      <c r="R23" s="61" t="str">
        <f t="shared" si="3"/>
        <v/>
      </c>
      <c r="S23" s="61" t="str">
        <f t="shared" si="4"/>
        <v/>
      </c>
      <c r="T23" s="61" t="str">
        <f t="shared" si="5"/>
        <v/>
      </c>
      <c r="U23" s="61" t="str">
        <f t="shared" si="6"/>
        <v/>
      </c>
      <c r="V23" s="61" t="str">
        <f t="shared" si="7"/>
        <v/>
      </c>
      <c r="W23" s="61" t="str">
        <f t="shared" si="11"/>
        <v/>
      </c>
      <c r="X23" s="61" t="str">
        <f t="shared" si="13"/>
        <v/>
      </c>
      <c r="Y23" s="295">
        <f t="shared" si="12"/>
        <v>46249</v>
      </c>
      <c r="Z23" s="61" t="str">
        <f t="shared" si="14"/>
        <v/>
      </c>
      <c r="AA23" s="62"/>
      <c r="AE23" s="298">
        <f>初期条件設定表!U17</f>
        <v>0</v>
      </c>
      <c r="AF23" s="300">
        <f>初期条件設定表!V17</f>
        <v>0</v>
      </c>
    </row>
    <row r="24" spans="1:32" ht="46.2" customHeight="1">
      <c r="A24" s="295">
        <f t="shared" si="8"/>
        <v>46250</v>
      </c>
      <c r="B24" s="84" t="s">
        <v>32</v>
      </c>
      <c r="C24" s="29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59" t="str">
        <f t="shared" si="0"/>
        <v/>
      </c>
      <c r="P24" s="59" t="str">
        <f t="shared" si="1"/>
        <v/>
      </c>
      <c r="Q24" s="60" t="str">
        <f t="shared" si="2"/>
        <v/>
      </c>
      <c r="R24" s="61" t="str">
        <f t="shared" si="3"/>
        <v/>
      </c>
      <c r="S24" s="61" t="str">
        <f t="shared" si="4"/>
        <v/>
      </c>
      <c r="T24" s="61" t="str">
        <f t="shared" si="5"/>
        <v/>
      </c>
      <c r="U24" s="61" t="str">
        <f t="shared" si="6"/>
        <v/>
      </c>
      <c r="V24" s="61" t="str">
        <f t="shared" si="7"/>
        <v/>
      </c>
      <c r="W24" s="61" t="str">
        <f t="shared" si="11"/>
        <v/>
      </c>
      <c r="X24" s="61" t="str">
        <f t="shared" si="13"/>
        <v/>
      </c>
      <c r="Y24" s="295">
        <f t="shared" si="12"/>
        <v>46250</v>
      </c>
      <c r="Z24" s="61" t="str">
        <f t="shared" si="14"/>
        <v/>
      </c>
      <c r="AA24" s="62"/>
      <c r="AE24" s="298">
        <f>初期条件設定表!U18</f>
        <v>0</v>
      </c>
      <c r="AF24" s="300">
        <f>初期条件設定表!V18</f>
        <v>0</v>
      </c>
    </row>
    <row r="25" spans="1:32" ht="46.2" customHeight="1">
      <c r="A25" s="295">
        <f t="shared" si="8"/>
        <v>46251</v>
      </c>
      <c r="B25" s="84" t="s">
        <v>32</v>
      </c>
      <c r="C25" s="29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59" t="str">
        <f t="shared" si="0"/>
        <v/>
      </c>
      <c r="P25" s="59" t="str">
        <f t="shared" si="1"/>
        <v/>
      </c>
      <c r="Q25" s="60" t="str">
        <f t="shared" si="2"/>
        <v/>
      </c>
      <c r="R25" s="61" t="str">
        <f t="shared" si="3"/>
        <v/>
      </c>
      <c r="S25" s="61" t="str">
        <f t="shared" si="4"/>
        <v/>
      </c>
      <c r="T25" s="61" t="str">
        <f t="shared" si="5"/>
        <v/>
      </c>
      <c r="U25" s="61" t="str">
        <f t="shared" si="6"/>
        <v/>
      </c>
      <c r="V25" s="61" t="str">
        <f t="shared" si="7"/>
        <v/>
      </c>
      <c r="W25" s="61" t="str">
        <f t="shared" si="11"/>
        <v/>
      </c>
      <c r="X25" s="61" t="str">
        <f t="shared" si="13"/>
        <v/>
      </c>
      <c r="Y25" s="295">
        <f t="shared" si="12"/>
        <v>46251</v>
      </c>
      <c r="Z25" s="61" t="str">
        <f t="shared" si="14"/>
        <v/>
      </c>
      <c r="AA25" s="62"/>
      <c r="AE25" s="298">
        <f>初期条件設定表!U19</f>
        <v>0</v>
      </c>
      <c r="AF25" s="300">
        <f>初期条件設定表!V19</f>
        <v>0</v>
      </c>
    </row>
    <row r="26" spans="1:32" ht="46.2" customHeight="1">
      <c r="A26" s="295">
        <f t="shared" si="8"/>
        <v>46252</v>
      </c>
      <c r="B26" s="84" t="s">
        <v>32</v>
      </c>
      <c r="C26" s="29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59" t="str">
        <f t="shared" si="0"/>
        <v/>
      </c>
      <c r="P26" s="59" t="str">
        <f t="shared" si="1"/>
        <v/>
      </c>
      <c r="Q26" s="60" t="str">
        <f t="shared" si="2"/>
        <v/>
      </c>
      <c r="R26" s="61" t="str">
        <f t="shared" si="3"/>
        <v/>
      </c>
      <c r="S26" s="61" t="str">
        <f t="shared" si="4"/>
        <v/>
      </c>
      <c r="T26" s="61" t="str">
        <f t="shared" si="5"/>
        <v/>
      </c>
      <c r="U26" s="61" t="str">
        <f t="shared" si="6"/>
        <v/>
      </c>
      <c r="V26" s="61" t="str">
        <f t="shared" si="7"/>
        <v/>
      </c>
      <c r="W26" s="61" t="str">
        <f t="shared" si="11"/>
        <v/>
      </c>
      <c r="X26" s="61" t="str">
        <f t="shared" si="13"/>
        <v/>
      </c>
      <c r="Y26" s="295">
        <f t="shared" si="12"/>
        <v>46252</v>
      </c>
      <c r="Z26" s="61" t="str">
        <f t="shared" si="14"/>
        <v/>
      </c>
      <c r="AA26" s="62"/>
      <c r="AE26" s="298">
        <f>初期条件設定表!U20</f>
        <v>0</v>
      </c>
      <c r="AF26" s="300">
        <f>初期条件設定表!V20</f>
        <v>0</v>
      </c>
    </row>
    <row r="27" spans="1:32" ht="46.2" customHeight="1">
      <c r="A27" s="295">
        <f t="shared" si="8"/>
        <v>46253</v>
      </c>
      <c r="B27" s="84" t="s">
        <v>32</v>
      </c>
      <c r="C27" s="29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59" t="str">
        <f t="shared" si="0"/>
        <v/>
      </c>
      <c r="P27" s="59" t="str">
        <f t="shared" si="1"/>
        <v/>
      </c>
      <c r="Q27" s="60" t="str">
        <f t="shared" si="2"/>
        <v/>
      </c>
      <c r="R27" s="61" t="str">
        <f t="shared" si="3"/>
        <v/>
      </c>
      <c r="S27" s="61" t="str">
        <f t="shared" si="4"/>
        <v/>
      </c>
      <c r="T27" s="61" t="str">
        <f t="shared" si="5"/>
        <v/>
      </c>
      <c r="U27" s="61" t="str">
        <f t="shared" si="6"/>
        <v/>
      </c>
      <c r="V27" s="61" t="str">
        <f t="shared" si="7"/>
        <v/>
      </c>
      <c r="W27" s="61" t="str">
        <f t="shared" si="11"/>
        <v/>
      </c>
      <c r="X27" s="61" t="str">
        <f t="shared" si="13"/>
        <v/>
      </c>
      <c r="Y27" s="295">
        <f t="shared" si="12"/>
        <v>46253</v>
      </c>
      <c r="Z27" s="61" t="str">
        <f t="shared" si="14"/>
        <v/>
      </c>
      <c r="AA27" s="62"/>
      <c r="AE27" s="298">
        <f>初期条件設定表!U21</f>
        <v>0</v>
      </c>
      <c r="AF27" s="300">
        <f>初期条件設定表!V21</f>
        <v>0</v>
      </c>
    </row>
    <row r="28" spans="1:32" ht="46.2" customHeight="1">
      <c r="A28" s="295">
        <f t="shared" si="8"/>
        <v>46254</v>
      </c>
      <c r="B28" s="84" t="s">
        <v>32</v>
      </c>
      <c r="C28" s="29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59" t="str">
        <f t="shared" si="0"/>
        <v/>
      </c>
      <c r="P28" s="59" t="str">
        <f t="shared" si="1"/>
        <v/>
      </c>
      <c r="Q28" s="60" t="str">
        <f t="shared" si="2"/>
        <v/>
      </c>
      <c r="R28" s="61" t="str">
        <f t="shared" si="3"/>
        <v/>
      </c>
      <c r="S28" s="61" t="str">
        <f t="shared" si="4"/>
        <v/>
      </c>
      <c r="T28" s="61" t="str">
        <f t="shared" si="5"/>
        <v/>
      </c>
      <c r="U28" s="61" t="str">
        <f t="shared" si="6"/>
        <v/>
      </c>
      <c r="V28" s="61" t="str">
        <f t="shared" si="7"/>
        <v/>
      </c>
      <c r="W28" s="61" t="str">
        <f t="shared" si="11"/>
        <v/>
      </c>
      <c r="X28" s="61" t="str">
        <f t="shared" si="13"/>
        <v/>
      </c>
      <c r="Y28" s="295">
        <f t="shared" si="12"/>
        <v>46254</v>
      </c>
      <c r="Z28" s="61" t="str">
        <f t="shared" si="14"/>
        <v/>
      </c>
      <c r="AA28" s="62"/>
      <c r="AE28" s="298">
        <f>初期条件設定表!U22</f>
        <v>0</v>
      </c>
      <c r="AF28" s="300">
        <f>初期条件設定表!V22</f>
        <v>0</v>
      </c>
    </row>
    <row r="29" spans="1:32" ht="46.2" customHeight="1">
      <c r="A29" s="295">
        <f t="shared" si="8"/>
        <v>46255</v>
      </c>
      <c r="B29" s="84" t="s">
        <v>32</v>
      </c>
      <c r="C29" s="29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59" t="str">
        <f t="shared" si="0"/>
        <v/>
      </c>
      <c r="P29" s="59" t="str">
        <f t="shared" si="1"/>
        <v/>
      </c>
      <c r="Q29" s="60" t="str">
        <f t="shared" si="2"/>
        <v/>
      </c>
      <c r="R29" s="61" t="str">
        <f t="shared" si="3"/>
        <v/>
      </c>
      <c r="S29" s="61" t="str">
        <f t="shared" si="4"/>
        <v/>
      </c>
      <c r="T29" s="61" t="str">
        <f t="shared" si="5"/>
        <v/>
      </c>
      <c r="U29" s="61" t="str">
        <f t="shared" si="6"/>
        <v/>
      </c>
      <c r="V29" s="61" t="str">
        <f t="shared" si="7"/>
        <v/>
      </c>
      <c r="W29" s="61" t="str">
        <f t="shared" si="11"/>
        <v/>
      </c>
      <c r="X29" s="61" t="str">
        <f t="shared" si="13"/>
        <v/>
      </c>
      <c r="Y29" s="295">
        <f t="shared" si="12"/>
        <v>46255</v>
      </c>
      <c r="Z29" s="61" t="str">
        <f t="shared" si="14"/>
        <v/>
      </c>
      <c r="AA29" s="62"/>
      <c r="AE29" s="298">
        <f>初期条件設定表!U23</f>
        <v>0</v>
      </c>
      <c r="AF29" s="300">
        <f>初期条件設定表!V23</f>
        <v>0</v>
      </c>
    </row>
    <row r="30" spans="1:32" ht="46.2" customHeight="1">
      <c r="A30" s="295">
        <f t="shared" si="8"/>
        <v>46256</v>
      </c>
      <c r="B30" s="84" t="s">
        <v>32</v>
      </c>
      <c r="C30" s="29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59" t="str">
        <f t="shared" si="0"/>
        <v/>
      </c>
      <c r="P30" s="59" t="str">
        <f t="shared" si="1"/>
        <v/>
      </c>
      <c r="Q30" s="60" t="str">
        <f t="shared" si="2"/>
        <v/>
      </c>
      <c r="R30" s="61" t="str">
        <f t="shared" si="3"/>
        <v/>
      </c>
      <c r="S30" s="61" t="str">
        <f t="shared" si="4"/>
        <v/>
      </c>
      <c r="T30" s="61" t="str">
        <f t="shared" si="5"/>
        <v/>
      </c>
      <c r="U30" s="61" t="str">
        <f t="shared" si="6"/>
        <v/>
      </c>
      <c r="V30" s="61" t="str">
        <f t="shared" si="7"/>
        <v/>
      </c>
      <c r="W30" s="61" t="str">
        <f t="shared" si="11"/>
        <v/>
      </c>
      <c r="X30" s="61" t="str">
        <f t="shared" si="13"/>
        <v/>
      </c>
      <c r="Y30" s="295">
        <f t="shared" si="12"/>
        <v>46256</v>
      </c>
      <c r="Z30" s="61" t="str">
        <f t="shared" si="14"/>
        <v/>
      </c>
      <c r="AA30" s="62"/>
      <c r="AE30" s="298">
        <f>初期条件設定表!U24</f>
        <v>0</v>
      </c>
      <c r="AF30" s="300">
        <f>初期条件設定表!V24</f>
        <v>0</v>
      </c>
    </row>
    <row r="31" spans="1:32" ht="46.2" customHeight="1">
      <c r="A31" s="295">
        <f t="shared" si="8"/>
        <v>46257</v>
      </c>
      <c r="B31" s="85" t="s">
        <v>32</v>
      </c>
      <c r="C31" s="301" t="s">
        <v>3</v>
      </c>
      <c r="D31" s="88" t="s">
        <v>32</v>
      </c>
      <c r="E31" s="73" t="str">
        <f t="shared" si="15"/>
        <v/>
      </c>
      <c r="F31" s="74" t="s">
        <v>30</v>
      </c>
      <c r="G31" s="75" t="str">
        <f t="shared" si="16"/>
        <v/>
      </c>
      <c r="H31" s="118" t="s">
        <v>31</v>
      </c>
      <c r="I31" s="120" t="str">
        <f t="shared" si="9"/>
        <v/>
      </c>
      <c r="J31" s="123"/>
      <c r="K31" s="76" t="str">
        <f t="shared" si="10"/>
        <v/>
      </c>
      <c r="L31" s="135" t="s">
        <v>0</v>
      </c>
      <c r="M31" s="138"/>
      <c r="N31" s="139"/>
      <c r="O31" s="59" t="str">
        <f t="shared" si="0"/>
        <v/>
      </c>
      <c r="P31" s="59" t="str">
        <f t="shared" si="1"/>
        <v/>
      </c>
      <c r="Q31" s="60" t="str">
        <f t="shared" si="2"/>
        <v/>
      </c>
      <c r="R31" s="61" t="str">
        <f t="shared" si="3"/>
        <v/>
      </c>
      <c r="S31" s="61" t="str">
        <f t="shared" si="4"/>
        <v/>
      </c>
      <c r="T31" s="61" t="str">
        <f t="shared" si="5"/>
        <v/>
      </c>
      <c r="U31" s="61" t="str">
        <f t="shared" si="6"/>
        <v/>
      </c>
      <c r="V31" s="61" t="str">
        <f t="shared" si="7"/>
        <v/>
      </c>
      <c r="W31" s="61" t="str">
        <f t="shared" si="11"/>
        <v/>
      </c>
      <c r="X31" s="61" t="str">
        <f t="shared" si="13"/>
        <v/>
      </c>
      <c r="Y31" s="295">
        <f t="shared" si="12"/>
        <v>46257</v>
      </c>
      <c r="Z31" s="61" t="str">
        <f t="shared" si="14"/>
        <v/>
      </c>
      <c r="AA31" s="62"/>
      <c r="AE31" s="298" t="str">
        <f>初期条件設定表!U25</f>
        <v xml:space="preserve"> </v>
      </c>
      <c r="AF31" s="300">
        <f>初期条件設定表!V25</f>
        <v>0</v>
      </c>
    </row>
    <row r="32" spans="1:32" ht="46.2" customHeight="1" thickBot="1">
      <c r="A32" s="295">
        <f t="shared" si="8"/>
        <v>46258</v>
      </c>
      <c r="B32" s="84" t="s">
        <v>32</v>
      </c>
      <c r="C32" s="29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59" t="str">
        <f t="shared" si="0"/>
        <v/>
      </c>
      <c r="P32" s="59" t="str">
        <f t="shared" si="1"/>
        <v/>
      </c>
      <c r="Q32" s="60" t="str">
        <f t="shared" si="2"/>
        <v/>
      </c>
      <c r="R32" s="61" t="str">
        <f t="shared" si="3"/>
        <v/>
      </c>
      <c r="S32" s="61" t="str">
        <f t="shared" si="4"/>
        <v/>
      </c>
      <c r="T32" s="61" t="str">
        <f t="shared" si="5"/>
        <v/>
      </c>
      <c r="U32" s="61" t="str">
        <f t="shared" si="6"/>
        <v/>
      </c>
      <c r="V32" s="61" t="str">
        <f t="shared" si="7"/>
        <v/>
      </c>
      <c r="W32" s="61" t="str">
        <f t="shared" si="11"/>
        <v/>
      </c>
      <c r="X32" s="61" t="str">
        <f t="shared" si="13"/>
        <v/>
      </c>
      <c r="Y32" s="295">
        <f t="shared" si="12"/>
        <v>46258</v>
      </c>
      <c r="Z32" s="61" t="str">
        <f t="shared" si="14"/>
        <v/>
      </c>
      <c r="AA32" s="62"/>
      <c r="AE32" s="298" t="str">
        <f>初期条件設定表!U26</f>
        <v xml:space="preserve"> </v>
      </c>
      <c r="AF32" s="300" t="str">
        <f>初期条件設定表!V26</f>
        <v xml:space="preserve"> </v>
      </c>
    </row>
    <row r="33" spans="1:27" ht="46.2" customHeight="1">
      <c r="A33" s="295">
        <f t="shared" si="8"/>
        <v>46259</v>
      </c>
      <c r="B33" s="291" t="s">
        <v>32</v>
      </c>
      <c r="C33" s="292" t="s">
        <v>3</v>
      </c>
      <c r="D33" s="293" t="s">
        <v>32</v>
      </c>
      <c r="E33" s="73" t="str">
        <f t="shared" si="15"/>
        <v/>
      </c>
      <c r="F33" s="74" t="s">
        <v>30</v>
      </c>
      <c r="G33" s="75" t="str">
        <f t="shared" si="16"/>
        <v/>
      </c>
      <c r="H33" s="118" t="s">
        <v>31</v>
      </c>
      <c r="I33" s="120" t="str">
        <f t="shared" si="9"/>
        <v/>
      </c>
      <c r="J33" s="294"/>
      <c r="K33" s="76" t="str">
        <f t="shared" si="10"/>
        <v/>
      </c>
      <c r="L33" s="67" t="s">
        <v>0</v>
      </c>
      <c r="M33" s="302"/>
      <c r="N33" s="303"/>
      <c r="O33" s="59" t="str">
        <f t="shared" si="0"/>
        <v/>
      </c>
      <c r="P33" s="59" t="str">
        <f t="shared" si="1"/>
        <v/>
      </c>
      <c r="Q33" s="60" t="str">
        <f t="shared" si="2"/>
        <v/>
      </c>
      <c r="R33" s="61" t="str">
        <f t="shared" si="3"/>
        <v/>
      </c>
      <c r="S33" s="61" t="str">
        <f t="shared" si="4"/>
        <v/>
      </c>
      <c r="T33" s="61" t="str">
        <f t="shared" si="5"/>
        <v/>
      </c>
      <c r="U33" s="61" t="str">
        <f t="shared" si="6"/>
        <v/>
      </c>
      <c r="V33" s="61" t="str">
        <f t="shared" si="7"/>
        <v/>
      </c>
      <c r="W33" s="61" t="str">
        <f t="shared" si="11"/>
        <v/>
      </c>
      <c r="X33" s="61" t="str">
        <f t="shared" si="13"/>
        <v/>
      </c>
      <c r="Y33" s="295">
        <f t="shared" si="12"/>
        <v>46259</v>
      </c>
      <c r="Z33" s="61" t="str">
        <f t="shared" si="14"/>
        <v/>
      </c>
      <c r="AA33" s="62"/>
    </row>
    <row r="34" spans="1:27" ht="46.2" customHeight="1">
      <c r="A34" s="295">
        <f t="shared" si="8"/>
        <v>46260</v>
      </c>
      <c r="B34" s="291" t="s">
        <v>32</v>
      </c>
      <c r="C34" s="292" t="s">
        <v>3</v>
      </c>
      <c r="D34" s="293" t="s">
        <v>32</v>
      </c>
      <c r="E34" s="73" t="str">
        <f t="shared" si="15"/>
        <v/>
      </c>
      <c r="F34" s="74" t="s">
        <v>30</v>
      </c>
      <c r="G34" s="75" t="str">
        <f t="shared" si="16"/>
        <v/>
      </c>
      <c r="H34" s="118" t="s">
        <v>31</v>
      </c>
      <c r="I34" s="120" t="str">
        <f t="shared" si="9"/>
        <v/>
      </c>
      <c r="J34" s="294"/>
      <c r="K34" s="76" t="str">
        <f t="shared" si="10"/>
        <v/>
      </c>
      <c r="L34" s="67" t="s">
        <v>0</v>
      </c>
      <c r="M34" s="304"/>
      <c r="N34" s="305"/>
      <c r="O34" s="59" t="str">
        <f t="shared" si="0"/>
        <v/>
      </c>
      <c r="P34" s="59" t="str">
        <f t="shared" si="1"/>
        <v/>
      </c>
      <c r="Q34" s="60" t="str">
        <f t="shared" si="2"/>
        <v/>
      </c>
      <c r="R34" s="61" t="str">
        <f t="shared" si="3"/>
        <v/>
      </c>
      <c r="S34" s="61" t="str">
        <f t="shared" si="4"/>
        <v/>
      </c>
      <c r="T34" s="61" t="str">
        <f t="shared" si="5"/>
        <v/>
      </c>
      <c r="U34" s="61" t="str">
        <f t="shared" si="6"/>
        <v/>
      </c>
      <c r="V34" s="61" t="str">
        <f t="shared" si="7"/>
        <v/>
      </c>
      <c r="W34" s="61" t="str">
        <f t="shared" ref="W34:W35" si="17">IF(OR(DBCS($B34)="：",$B34="",DBCS($D34)="：",$D34=""),"",SUM(R34:V34))</f>
        <v/>
      </c>
      <c r="X34" s="61" t="str">
        <f t="shared" si="13"/>
        <v/>
      </c>
      <c r="Y34" s="295">
        <f t="shared" si="12"/>
        <v>46260</v>
      </c>
      <c r="Z34" s="61"/>
      <c r="AA34" s="62"/>
    </row>
    <row r="35" spans="1:27" ht="46.2" customHeight="1" thickBot="1">
      <c r="A35" s="310">
        <f t="shared" si="8"/>
        <v>46261</v>
      </c>
      <c r="B35" s="306" t="s">
        <v>62</v>
      </c>
      <c r="C35" s="307" t="s">
        <v>25</v>
      </c>
      <c r="D35" s="308" t="s">
        <v>62</v>
      </c>
      <c r="E35" s="80" t="str">
        <f t="shared" si="15"/>
        <v/>
      </c>
      <c r="F35" s="81" t="s">
        <v>67</v>
      </c>
      <c r="G35" s="82" t="str">
        <f t="shared" si="16"/>
        <v/>
      </c>
      <c r="H35" s="119" t="s">
        <v>86</v>
      </c>
      <c r="I35" s="121" t="str">
        <f t="shared" si="9"/>
        <v/>
      </c>
      <c r="J35" s="309"/>
      <c r="K35" s="83" t="str">
        <f t="shared" si="10"/>
        <v/>
      </c>
      <c r="L35" s="68" t="s">
        <v>87</v>
      </c>
      <c r="M35" s="304"/>
      <c r="N35" s="305"/>
      <c r="O35" s="59" t="str">
        <f t="shared" si="0"/>
        <v/>
      </c>
      <c r="P35" s="59" t="str">
        <f t="shared" si="1"/>
        <v/>
      </c>
      <c r="Q35" s="60" t="str">
        <f t="shared" si="2"/>
        <v/>
      </c>
      <c r="R35" s="61" t="str">
        <f t="shared" si="3"/>
        <v/>
      </c>
      <c r="S35" s="61" t="str">
        <f t="shared" si="4"/>
        <v/>
      </c>
      <c r="T35" s="61" t="str">
        <f t="shared" si="5"/>
        <v/>
      </c>
      <c r="U35" s="61" t="str">
        <f t="shared" si="6"/>
        <v/>
      </c>
      <c r="V35" s="61" t="str">
        <f t="shared" si="7"/>
        <v/>
      </c>
      <c r="W35" s="61" t="str">
        <f t="shared" si="17"/>
        <v/>
      </c>
      <c r="X35" s="61" t="str">
        <f t="shared" si="13"/>
        <v/>
      </c>
      <c r="Y35" s="310">
        <f t="shared" si="12"/>
        <v>46261</v>
      </c>
      <c r="Z35" s="61" t="str">
        <f>IF(OR(DBCS($B35)="：",$B35="",DBCS($D35)="：",$D35=""),"",MAX(MIN($D35,TIME(23,59,59))-MAX($B35,$AG$1),0))</f>
        <v/>
      </c>
      <c r="AA35" s="62"/>
    </row>
    <row r="36" spans="1:27" ht="41.25" customHeight="1" thickBot="1">
      <c r="A36" s="311" t="s">
        <v>33</v>
      </c>
      <c r="B36" s="393"/>
      <c r="C36" s="394"/>
      <c r="D36" s="395"/>
      <c r="E36" s="396">
        <f>SUM(E9:E35)+SUM(G9:G35)/60</f>
        <v>0</v>
      </c>
      <c r="F36" s="397"/>
      <c r="G36" s="398" t="s">
        <v>1</v>
      </c>
      <c r="H36" s="399"/>
      <c r="I36" s="336"/>
      <c r="J36" s="126"/>
      <c r="K36" s="69">
        <f>SUM(K9:K35)</f>
        <v>0</v>
      </c>
      <c r="L36" s="153" t="s">
        <v>0</v>
      </c>
      <c r="M36" s="156"/>
      <c r="N36" s="332"/>
      <c r="V36" s="62"/>
      <c r="W36" s="62"/>
      <c r="X36" s="62"/>
      <c r="Y36" s="62"/>
      <c r="Z36" s="62"/>
      <c r="AA36" s="62"/>
    </row>
    <row r="37" spans="1:27" ht="19.5" customHeight="1">
      <c r="A37" s="312"/>
      <c r="B37" s="313"/>
      <c r="C37" s="313"/>
      <c r="D37" s="313"/>
      <c r="E37" s="314"/>
      <c r="F37" s="314"/>
      <c r="G37" s="313"/>
      <c r="H37" s="313"/>
      <c r="I37" s="313"/>
      <c r="J37" s="313"/>
      <c r="K37" s="315"/>
      <c r="L37" s="281"/>
      <c r="M37" s="316"/>
      <c r="N37" s="316"/>
    </row>
    <row r="38" spans="1:27" ht="25.95" customHeight="1">
      <c r="B38" s="317" t="s">
        <v>149</v>
      </c>
    </row>
    <row r="39" spans="1:27" ht="21.6" customHeight="1"/>
    <row r="40" spans="1:27" ht="31.2" customHeight="1">
      <c r="M40" s="318" t="s">
        <v>173</v>
      </c>
      <c r="N40" s="327"/>
      <c r="O40" s="316"/>
    </row>
    <row r="41" spans="1:27" ht="31.2" customHeight="1">
      <c r="M41" s="318" t="s">
        <v>150</v>
      </c>
      <c r="N41" s="327"/>
      <c r="O41" s="316"/>
    </row>
    <row r="42" spans="1:27" ht="31.2" customHeight="1">
      <c r="M42" s="318" t="s">
        <v>151</v>
      </c>
      <c r="N42" s="327"/>
      <c r="O42" s="316"/>
    </row>
    <row r="43" spans="1:27">
      <c r="O43" s="337"/>
    </row>
  </sheetData>
  <sheetProtection formatCells="0" formatColumns="0" formatRows="0" insertRows="0" selectLockedCells="1"/>
  <mergeCells count="25">
    <mergeCell ref="T7:T8"/>
    <mergeCell ref="U7:U8"/>
    <mergeCell ref="V7:V8"/>
    <mergeCell ref="W7:W8"/>
    <mergeCell ref="B36:D36"/>
    <mergeCell ref="E36:F36"/>
    <mergeCell ref="G36:H36"/>
    <mergeCell ref="M7:N7"/>
    <mergeCell ref="O7:O8"/>
    <mergeCell ref="P7:P8"/>
    <mergeCell ref="Q7:Q8"/>
    <mergeCell ref="R7:R8"/>
    <mergeCell ref="S7:S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xr:uid="{00000000-0002-0000-0F00-000000000000}">
      <formula1>$AF$11:$AF$16</formula1>
    </dataValidation>
    <dataValidation type="list" allowBlank="1" showInputMessage="1" showErrorMessage="1" sqref="M33:M35" xr:uid="{00000000-0002-0000-0F00-000001000000}">
      <formula1>$AE$11:$AE$20</formula1>
    </dataValidation>
    <dataValidation type="list" allowBlank="1" showInputMessage="1" showErrorMessage="1" sqref="N9:N32" xr:uid="{00000000-0002-0000-0F00-000002000000}">
      <formula1>$AF$11:$AF$32</formula1>
    </dataValidation>
    <dataValidation type="time" allowBlank="1" showInputMessage="1" showErrorMessage="1" sqref="D9:D35 B9:B35" xr:uid="{00000000-0002-0000-0F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4000000}">
          <x14:formula1>
            <xm:f>初期条件設定表!$U$6:$U$13</xm:f>
          </x14:formula1>
          <xm:sqref>M9:M32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（2026年10月支払分）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従事者別直接人件費集計表（前期）'!A17</f>
        <v>2026</v>
      </c>
      <c r="AL1" s="46"/>
      <c r="AM1" s="46"/>
      <c r="AN1" s="49" t="s">
        <v>43</v>
      </c>
      <c r="AO1" s="51" t="str">
        <f ca="1">RIGHT(CELL("filename",A1),LEN(CELL("filename",A1))-FIND("]",CELL("filename",A1)))</f>
        <v>2024年6月作業分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従事者別直接人件費集計表（前期）'!D17</f>
        <v>9</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46235</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46265</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従事者別直接人件費集計表（前期）'!A17,'入力用 従事者別直接人件費集計表（前期）'!A18)</f>
        <v>2026</v>
      </c>
    </row>
    <row r="8" spans="1:43" s="92" customFormat="1" ht="24" customHeight="1" thickBot="1">
      <c r="A8" s="434"/>
      <c r="B8" s="436"/>
      <c r="C8" s="436"/>
      <c r="D8" s="436"/>
      <c r="E8" s="420"/>
      <c r="F8" s="421"/>
      <c r="G8" s="421"/>
      <c r="H8" s="422"/>
      <c r="I8" s="426"/>
      <c r="J8" s="426"/>
      <c r="K8" s="423"/>
      <c r="L8" s="424"/>
      <c r="M8" s="151" t="s">
        <v>115</v>
      </c>
      <c r="N8" s="152" t="s">
        <v>126</v>
      </c>
      <c r="O8" s="445"/>
      <c r="P8" s="412"/>
      <c r="Q8" s="411"/>
      <c r="R8" s="411"/>
      <c r="S8" s="411"/>
      <c r="T8" s="411"/>
      <c r="U8" s="411"/>
      <c r="V8" s="411"/>
      <c r="W8" s="411"/>
      <c r="X8" s="408"/>
      <c r="Y8" s="159"/>
      <c r="Z8" s="159"/>
      <c r="AJ8" s="92" t="s">
        <v>109</v>
      </c>
      <c r="AK8" s="93">
        <f>IF(初期条件設定表!C26="当月",'入力用 従事者別直接人件費集計表（前期）'!D17,'入力用 従事者別直接人件費集計表（前期）'!D18)</f>
        <v>10</v>
      </c>
    </row>
    <row r="9" spans="1:43" ht="46.2" customHeight="1">
      <c r="A9" s="71">
        <f>Z9</f>
        <v>46235</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46235</v>
      </c>
      <c r="AB9" s="39"/>
    </row>
    <row r="10" spans="1:43" ht="46.2" customHeight="1">
      <c r="A10" s="71">
        <f t="shared" ref="A10:A35" si="8">Z10</f>
        <v>46236</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46236</v>
      </c>
      <c r="AB10" s="39"/>
      <c r="AF10" s="140" t="s">
        <v>116</v>
      </c>
      <c r="AG10" s="140" t="s">
        <v>126</v>
      </c>
    </row>
    <row r="11" spans="1:43" ht="46.2" customHeight="1">
      <c r="A11" s="71">
        <f t="shared" si="8"/>
        <v>46237</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46237</v>
      </c>
      <c r="AB11" s="39"/>
      <c r="AF11" s="117" t="str">
        <f>初期条件設定表!U5</f>
        <v>　</v>
      </c>
      <c r="AG11" s="141" t="str">
        <f>初期条件設定表!V5</f>
        <v>　</v>
      </c>
    </row>
    <row r="12" spans="1:43" ht="46.2" customHeight="1">
      <c r="A12" s="71">
        <f t="shared" si="8"/>
        <v>46238</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46238</v>
      </c>
      <c r="AB12" s="39"/>
      <c r="AF12" s="117" t="str">
        <f>初期条件設定表!U6</f>
        <v>要件定義</v>
      </c>
      <c r="AG12" s="142">
        <f>初期条件設定表!V6</f>
        <v>0</v>
      </c>
    </row>
    <row r="13" spans="1:43" ht="46.2" customHeight="1">
      <c r="A13" s="71">
        <f t="shared" si="8"/>
        <v>46239</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46239</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46240</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46240</v>
      </c>
      <c r="AA14" s="38" t="str">
        <f t="shared" si="14"/>
        <v/>
      </c>
      <c r="AB14" s="39"/>
      <c r="AF14" s="117" t="str">
        <f>初期条件設定表!U8</f>
        <v>設計</v>
      </c>
      <c r="AG14" s="142">
        <f>初期条件設定表!V8</f>
        <v>0</v>
      </c>
    </row>
    <row r="15" spans="1:43" ht="46.2" customHeight="1">
      <c r="A15" s="71">
        <f t="shared" si="8"/>
        <v>46241</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46241</v>
      </c>
      <c r="AA15" s="38" t="str">
        <f t="shared" si="14"/>
        <v/>
      </c>
      <c r="AB15" s="39"/>
      <c r="AF15" s="117" t="str">
        <f>初期条件設定表!U9</f>
        <v>プログラミング</v>
      </c>
      <c r="AG15" s="142">
        <f>初期条件設定表!V9</f>
        <v>0</v>
      </c>
    </row>
    <row r="16" spans="1:43" ht="46.2" customHeight="1">
      <c r="A16" s="71">
        <f t="shared" si="8"/>
        <v>46242</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46242</v>
      </c>
      <c r="AA16" s="38" t="str">
        <f t="shared" si="14"/>
        <v/>
      </c>
      <c r="AB16" s="39"/>
      <c r="AF16" s="117" t="str">
        <f>初期条件設定表!U10</f>
        <v>試作</v>
      </c>
      <c r="AG16" s="142">
        <f>初期条件設定表!V10</f>
        <v>0</v>
      </c>
    </row>
    <row r="17" spans="1:33" ht="46.2" customHeight="1">
      <c r="A17" s="71">
        <f t="shared" si="8"/>
        <v>46243</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46243</v>
      </c>
      <c r="AA17" s="38" t="str">
        <f t="shared" si="14"/>
        <v/>
      </c>
      <c r="AB17" s="39"/>
      <c r="AF17" s="117" t="str">
        <f>初期条件設定表!U11</f>
        <v>単体テスト</v>
      </c>
      <c r="AG17" s="142">
        <f>初期条件設定表!V11</f>
        <v>0</v>
      </c>
    </row>
    <row r="18" spans="1:33" ht="46.2" customHeight="1">
      <c r="A18" s="71">
        <f t="shared" si="8"/>
        <v>46244</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46244</v>
      </c>
      <c r="AA18" s="38" t="str">
        <f t="shared" si="14"/>
        <v/>
      </c>
      <c r="AB18" s="39"/>
      <c r="AF18" s="117" t="str">
        <f>初期条件設定表!U12</f>
        <v>総合テスト</v>
      </c>
      <c r="AG18" s="142">
        <f>初期条件設定表!V12</f>
        <v>0</v>
      </c>
    </row>
    <row r="19" spans="1:33" ht="46.2" customHeight="1">
      <c r="A19" s="71">
        <f t="shared" si="8"/>
        <v>46245</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46245</v>
      </c>
      <c r="AA19" s="38" t="str">
        <f t="shared" si="14"/>
        <v/>
      </c>
      <c r="AB19" s="39"/>
      <c r="AF19" s="117">
        <f>初期条件設定表!U13</f>
        <v>0</v>
      </c>
      <c r="AG19" s="142">
        <f>初期条件設定表!V13</f>
        <v>0</v>
      </c>
    </row>
    <row r="20" spans="1:33" ht="46.2" customHeight="1">
      <c r="A20" s="71">
        <f t="shared" si="8"/>
        <v>46246</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46246</v>
      </c>
      <c r="AA20" s="38" t="str">
        <f t="shared" si="14"/>
        <v/>
      </c>
      <c r="AB20" s="39"/>
      <c r="AF20" s="117">
        <f>初期条件設定表!U14</f>
        <v>0</v>
      </c>
      <c r="AG20" s="142">
        <f>初期条件設定表!V14</f>
        <v>0</v>
      </c>
    </row>
    <row r="21" spans="1:33" ht="46.2" customHeight="1">
      <c r="A21" s="71">
        <f t="shared" si="8"/>
        <v>46247</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46247</v>
      </c>
      <c r="AA21" s="38" t="str">
        <f t="shared" si="14"/>
        <v/>
      </c>
      <c r="AB21" s="39"/>
      <c r="AF21" s="117">
        <f>初期条件設定表!U15</f>
        <v>0</v>
      </c>
      <c r="AG21" s="142">
        <f>初期条件設定表!V15</f>
        <v>0</v>
      </c>
    </row>
    <row r="22" spans="1:33" ht="46.2" customHeight="1">
      <c r="A22" s="71">
        <f t="shared" si="8"/>
        <v>46248</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46248</v>
      </c>
      <c r="AA22" s="38" t="str">
        <f t="shared" si="14"/>
        <v/>
      </c>
      <c r="AB22" s="39"/>
      <c r="AF22" s="117">
        <f>初期条件設定表!U16</f>
        <v>0</v>
      </c>
      <c r="AG22" s="142">
        <f>初期条件設定表!V16</f>
        <v>0</v>
      </c>
    </row>
    <row r="23" spans="1:33" ht="46.2" customHeight="1">
      <c r="A23" s="71">
        <f t="shared" si="8"/>
        <v>46249</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46249</v>
      </c>
      <c r="AA23" s="38" t="str">
        <f t="shared" si="14"/>
        <v/>
      </c>
      <c r="AB23" s="39"/>
      <c r="AF23" s="117">
        <f>初期条件設定表!U17</f>
        <v>0</v>
      </c>
      <c r="AG23" s="142">
        <f>初期条件設定表!V17</f>
        <v>0</v>
      </c>
    </row>
    <row r="24" spans="1:33" ht="46.2" customHeight="1">
      <c r="A24" s="71">
        <f t="shared" si="8"/>
        <v>46250</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46250</v>
      </c>
      <c r="AA24" s="38" t="str">
        <f t="shared" si="14"/>
        <v/>
      </c>
      <c r="AB24" s="39"/>
      <c r="AF24" s="117">
        <f>初期条件設定表!U18</f>
        <v>0</v>
      </c>
      <c r="AG24" s="142">
        <f>初期条件設定表!V18</f>
        <v>0</v>
      </c>
    </row>
    <row r="25" spans="1:33" ht="46.2" customHeight="1">
      <c r="A25" s="71">
        <f t="shared" si="8"/>
        <v>46251</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46251</v>
      </c>
      <c r="AA25" s="38" t="str">
        <f t="shared" si="14"/>
        <v/>
      </c>
      <c r="AB25" s="39"/>
      <c r="AF25" s="117">
        <f>初期条件設定表!U19</f>
        <v>0</v>
      </c>
      <c r="AG25" s="142">
        <f>初期条件設定表!V19</f>
        <v>0</v>
      </c>
    </row>
    <row r="26" spans="1:33" ht="46.2" customHeight="1">
      <c r="A26" s="71">
        <f t="shared" si="8"/>
        <v>46252</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46252</v>
      </c>
      <c r="AA26" s="38" t="str">
        <f t="shared" si="14"/>
        <v/>
      </c>
      <c r="AB26" s="39"/>
      <c r="AF26" s="117">
        <f>初期条件設定表!U20</f>
        <v>0</v>
      </c>
      <c r="AG26" s="142">
        <f>初期条件設定表!V20</f>
        <v>0</v>
      </c>
    </row>
    <row r="27" spans="1:33" ht="46.2" customHeight="1">
      <c r="A27" s="71">
        <f t="shared" si="8"/>
        <v>46253</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46253</v>
      </c>
      <c r="AA27" s="38" t="str">
        <f t="shared" si="14"/>
        <v/>
      </c>
      <c r="AB27" s="39"/>
      <c r="AF27" s="117">
        <f>初期条件設定表!U21</f>
        <v>0</v>
      </c>
      <c r="AG27" s="142">
        <f>初期条件設定表!V21</f>
        <v>0</v>
      </c>
    </row>
    <row r="28" spans="1:33" ht="46.2" customHeight="1">
      <c r="A28" s="71">
        <f t="shared" si="8"/>
        <v>46254</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46254</v>
      </c>
      <c r="AA28" s="38" t="str">
        <f t="shared" si="14"/>
        <v/>
      </c>
      <c r="AB28" s="39"/>
      <c r="AF28" s="117">
        <f>初期条件設定表!U22</f>
        <v>0</v>
      </c>
      <c r="AG28" s="142">
        <f>初期条件設定表!V22</f>
        <v>0</v>
      </c>
    </row>
    <row r="29" spans="1:33" ht="46.2" customHeight="1">
      <c r="A29" s="71">
        <f t="shared" si="8"/>
        <v>46255</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46255</v>
      </c>
      <c r="AA29" s="38" t="str">
        <f t="shared" si="14"/>
        <v/>
      </c>
      <c r="AB29" s="39"/>
      <c r="AF29" s="117">
        <f>初期条件設定表!U23</f>
        <v>0</v>
      </c>
      <c r="AG29" s="142">
        <f>初期条件設定表!V23</f>
        <v>0</v>
      </c>
    </row>
    <row r="30" spans="1:33" ht="46.2" customHeight="1">
      <c r="A30" s="71">
        <f t="shared" si="8"/>
        <v>46256</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46256</v>
      </c>
      <c r="AA30" s="38" t="str">
        <f t="shared" si="14"/>
        <v/>
      </c>
      <c r="AB30" s="39"/>
      <c r="AF30" s="117">
        <f>初期条件設定表!U24</f>
        <v>0</v>
      </c>
      <c r="AG30" s="142">
        <f>初期条件設定表!V24</f>
        <v>0</v>
      </c>
    </row>
    <row r="31" spans="1:33" ht="46.2" customHeight="1">
      <c r="A31" s="71">
        <f t="shared" si="8"/>
        <v>46257</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46257</v>
      </c>
      <c r="AA31" s="38" t="str">
        <f t="shared" si="14"/>
        <v/>
      </c>
      <c r="AB31" s="39"/>
      <c r="AF31" s="117" t="str">
        <f>初期条件設定表!U25</f>
        <v xml:space="preserve"> </v>
      </c>
      <c r="AG31" s="142">
        <f>初期条件設定表!V25</f>
        <v>0</v>
      </c>
    </row>
    <row r="32" spans="1:33" ht="46.2" customHeight="1" thickBot="1">
      <c r="A32" s="71">
        <f t="shared" si="8"/>
        <v>46258</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46258</v>
      </c>
      <c r="AA32" s="38" t="str">
        <f t="shared" si="14"/>
        <v/>
      </c>
      <c r="AB32" s="39"/>
      <c r="AF32" s="117" t="str">
        <f>初期条件設定表!U26</f>
        <v xml:space="preserve"> </v>
      </c>
      <c r="AG32" s="142" t="str">
        <f>初期条件設定表!V26</f>
        <v xml:space="preserve"> </v>
      </c>
    </row>
    <row r="33" spans="1:28" ht="46.2" hidden="1" customHeight="1">
      <c r="A33" s="71">
        <f t="shared" si="8"/>
        <v>46259</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46259</v>
      </c>
      <c r="AA33" s="38" t="str">
        <f t="shared" si="14"/>
        <v/>
      </c>
      <c r="AB33" s="39"/>
    </row>
    <row r="34" spans="1:28" ht="46.2" hidden="1" customHeight="1">
      <c r="A34" s="71">
        <f t="shared" si="8"/>
        <v>46260</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46260</v>
      </c>
      <c r="AA34" s="38"/>
      <c r="AB34" s="39"/>
    </row>
    <row r="35" spans="1:28" ht="46.2" hidden="1" customHeight="1" thickBot="1">
      <c r="A35" s="78">
        <f t="shared" si="8"/>
        <v>46261</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46261</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000-000000000000}">
      <formula1>$AG$11:$AG$16</formula1>
    </dataValidation>
    <dataValidation type="list" allowBlank="1" showInputMessage="1" showErrorMessage="1" sqref="M9:M35" xr:uid="{00000000-0002-0000-1000-000001000000}">
      <formula1>$AF$11:$AF$20</formula1>
    </dataValidation>
    <dataValidation type="list" allowBlank="1" showInputMessage="1" showErrorMessage="1" sqref="N9:N32" xr:uid="{00000000-0002-0000-1000-000002000000}">
      <formula1>$AG$11:$AG$32</formula1>
    </dataValidation>
    <dataValidation type="time" allowBlank="1" showInputMessage="1" showErrorMessage="1" sqref="B9:B35 D9:D35" xr:uid="{00000000-0002-0000-10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（2026年11月支払分）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従事者別直接人件費集計表（前期）'!A18</f>
        <v>2026</v>
      </c>
      <c r="AL1" s="46"/>
      <c r="AM1" s="46"/>
      <c r="AN1" s="49" t="s">
        <v>43</v>
      </c>
      <c r="AO1" s="51" t="str">
        <f ca="1">RIGHT(CELL("filename",A1),LEN(CELL("filename",A1))-FIND("]",CELL("filename",A1)))</f>
        <v>2024年7月作業分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従事者別直接人件費集計表（前期）'!D18</f>
        <v>10</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46266</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46295</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従事者別直接人件費集計表（前期）'!A18,'入力用 従事者別直接人件費集計表（前期）'!A19)</f>
        <v>2026</v>
      </c>
    </row>
    <row r="8" spans="1:43" s="92" customFormat="1" ht="24" customHeight="1" thickBot="1">
      <c r="A8" s="434"/>
      <c r="B8" s="436"/>
      <c r="C8" s="436"/>
      <c r="D8" s="436"/>
      <c r="E8" s="420"/>
      <c r="F8" s="421"/>
      <c r="G8" s="421"/>
      <c r="H8" s="422"/>
      <c r="I8" s="426"/>
      <c r="J8" s="426"/>
      <c r="K8" s="423"/>
      <c r="L8" s="424"/>
      <c r="M8" s="151" t="s">
        <v>115</v>
      </c>
      <c r="N8" s="152" t="s">
        <v>126</v>
      </c>
      <c r="O8" s="445"/>
      <c r="P8" s="412"/>
      <c r="Q8" s="411"/>
      <c r="R8" s="411"/>
      <c r="S8" s="411"/>
      <c r="T8" s="411"/>
      <c r="U8" s="411"/>
      <c r="V8" s="411"/>
      <c r="W8" s="411"/>
      <c r="X8" s="408"/>
      <c r="Y8" s="159"/>
      <c r="Z8" s="159"/>
      <c r="AJ8" s="92" t="s">
        <v>109</v>
      </c>
      <c r="AK8" s="93">
        <f>IF(初期条件設定表!C26="当月",'入力用 従事者別直接人件費集計表（前期）'!D18,'入力用 従事者別直接人件費集計表（前期）'!D19)</f>
        <v>11</v>
      </c>
    </row>
    <row r="9" spans="1:43" ht="46.2" customHeight="1">
      <c r="A9" s="71">
        <f>Z9</f>
        <v>46266</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46266</v>
      </c>
      <c r="AB9" s="39"/>
    </row>
    <row r="10" spans="1:43" ht="46.2" customHeight="1">
      <c r="A10" s="71">
        <f t="shared" ref="A10:A35" si="8">Z10</f>
        <v>46267</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46267</v>
      </c>
      <c r="AB10" s="39"/>
      <c r="AF10" s="140" t="s">
        <v>116</v>
      </c>
      <c r="AG10" s="140" t="s">
        <v>126</v>
      </c>
    </row>
    <row r="11" spans="1:43" ht="46.2" customHeight="1">
      <c r="A11" s="71">
        <f t="shared" si="8"/>
        <v>46268</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46268</v>
      </c>
      <c r="AB11" s="39"/>
      <c r="AF11" s="117" t="str">
        <f>初期条件設定表!U5</f>
        <v>　</v>
      </c>
      <c r="AG11" s="141" t="str">
        <f>初期条件設定表!V5</f>
        <v>　</v>
      </c>
    </row>
    <row r="12" spans="1:43" ht="46.2" customHeight="1">
      <c r="A12" s="71">
        <f t="shared" si="8"/>
        <v>46269</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46269</v>
      </c>
      <c r="AB12" s="39"/>
      <c r="AF12" s="117" t="str">
        <f>初期条件設定表!U6</f>
        <v>要件定義</v>
      </c>
      <c r="AG12" s="142">
        <f>初期条件設定表!V6</f>
        <v>0</v>
      </c>
    </row>
    <row r="13" spans="1:43" ht="46.2" customHeight="1">
      <c r="A13" s="71">
        <f t="shared" si="8"/>
        <v>46270</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46270</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46271</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46271</v>
      </c>
      <c r="AA14" s="38" t="str">
        <f t="shared" si="14"/>
        <v/>
      </c>
      <c r="AB14" s="39"/>
      <c r="AF14" s="117" t="str">
        <f>初期条件設定表!U8</f>
        <v>設計</v>
      </c>
      <c r="AG14" s="142">
        <f>初期条件設定表!V8</f>
        <v>0</v>
      </c>
    </row>
    <row r="15" spans="1:43" ht="46.2" customHeight="1">
      <c r="A15" s="71">
        <f t="shared" si="8"/>
        <v>46272</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46272</v>
      </c>
      <c r="AA15" s="38" t="str">
        <f t="shared" si="14"/>
        <v/>
      </c>
      <c r="AB15" s="39"/>
      <c r="AF15" s="117" t="str">
        <f>初期条件設定表!U9</f>
        <v>プログラミング</v>
      </c>
      <c r="AG15" s="142">
        <f>初期条件設定表!V9</f>
        <v>0</v>
      </c>
    </row>
    <row r="16" spans="1:43" ht="46.2" customHeight="1">
      <c r="A16" s="71">
        <f t="shared" si="8"/>
        <v>46273</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46273</v>
      </c>
      <c r="AA16" s="38" t="str">
        <f t="shared" si="14"/>
        <v/>
      </c>
      <c r="AB16" s="39"/>
      <c r="AF16" s="117" t="str">
        <f>初期条件設定表!U10</f>
        <v>試作</v>
      </c>
      <c r="AG16" s="142">
        <f>初期条件設定表!V10</f>
        <v>0</v>
      </c>
    </row>
    <row r="17" spans="1:33" ht="46.2" customHeight="1">
      <c r="A17" s="71">
        <f t="shared" si="8"/>
        <v>46274</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46274</v>
      </c>
      <c r="AA17" s="38" t="str">
        <f t="shared" si="14"/>
        <v/>
      </c>
      <c r="AB17" s="39"/>
      <c r="AF17" s="117" t="str">
        <f>初期条件設定表!U11</f>
        <v>単体テスト</v>
      </c>
      <c r="AG17" s="142">
        <f>初期条件設定表!V11</f>
        <v>0</v>
      </c>
    </row>
    <row r="18" spans="1:33" ht="46.2" customHeight="1">
      <c r="A18" s="71">
        <f t="shared" si="8"/>
        <v>46275</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46275</v>
      </c>
      <c r="AA18" s="38" t="str">
        <f t="shared" si="14"/>
        <v/>
      </c>
      <c r="AB18" s="39"/>
      <c r="AF18" s="117" t="str">
        <f>初期条件設定表!U12</f>
        <v>総合テスト</v>
      </c>
      <c r="AG18" s="142">
        <f>初期条件設定表!V12</f>
        <v>0</v>
      </c>
    </row>
    <row r="19" spans="1:33" ht="46.2" customHeight="1">
      <c r="A19" s="71">
        <f t="shared" si="8"/>
        <v>46276</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46276</v>
      </c>
      <c r="AA19" s="38" t="str">
        <f t="shared" si="14"/>
        <v/>
      </c>
      <c r="AB19" s="39"/>
      <c r="AF19" s="117">
        <f>初期条件設定表!U13</f>
        <v>0</v>
      </c>
      <c r="AG19" s="142">
        <f>初期条件設定表!V13</f>
        <v>0</v>
      </c>
    </row>
    <row r="20" spans="1:33" ht="46.2" customHeight="1">
      <c r="A20" s="71">
        <f t="shared" si="8"/>
        <v>46277</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46277</v>
      </c>
      <c r="AA20" s="38" t="str">
        <f t="shared" si="14"/>
        <v/>
      </c>
      <c r="AB20" s="39"/>
      <c r="AF20" s="117">
        <f>初期条件設定表!U14</f>
        <v>0</v>
      </c>
      <c r="AG20" s="142">
        <f>初期条件設定表!V14</f>
        <v>0</v>
      </c>
    </row>
    <row r="21" spans="1:33" ht="46.2" customHeight="1">
      <c r="A21" s="71">
        <f t="shared" si="8"/>
        <v>46278</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46278</v>
      </c>
      <c r="AA21" s="38" t="str">
        <f t="shared" si="14"/>
        <v/>
      </c>
      <c r="AB21" s="39"/>
      <c r="AF21" s="117">
        <f>初期条件設定表!U15</f>
        <v>0</v>
      </c>
      <c r="AG21" s="142">
        <f>初期条件設定表!V15</f>
        <v>0</v>
      </c>
    </row>
    <row r="22" spans="1:33" ht="46.2" customHeight="1">
      <c r="A22" s="71">
        <f t="shared" si="8"/>
        <v>46279</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46279</v>
      </c>
      <c r="AA22" s="38" t="str">
        <f t="shared" si="14"/>
        <v/>
      </c>
      <c r="AB22" s="39"/>
      <c r="AF22" s="117">
        <f>初期条件設定表!U16</f>
        <v>0</v>
      </c>
      <c r="AG22" s="142">
        <f>初期条件設定表!V16</f>
        <v>0</v>
      </c>
    </row>
    <row r="23" spans="1:33" ht="46.2" customHeight="1">
      <c r="A23" s="71">
        <f t="shared" si="8"/>
        <v>46280</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46280</v>
      </c>
      <c r="AA23" s="38" t="str">
        <f t="shared" si="14"/>
        <v/>
      </c>
      <c r="AB23" s="39"/>
      <c r="AF23" s="117">
        <f>初期条件設定表!U17</f>
        <v>0</v>
      </c>
      <c r="AG23" s="142">
        <f>初期条件設定表!V17</f>
        <v>0</v>
      </c>
    </row>
    <row r="24" spans="1:33" ht="46.2" customHeight="1">
      <c r="A24" s="71">
        <f t="shared" si="8"/>
        <v>46281</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46281</v>
      </c>
      <c r="AA24" s="38" t="str">
        <f t="shared" si="14"/>
        <v/>
      </c>
      <c r="AB24" s="39"/>
      <c r="AF24" s="117">
        <f>初期条件設定表!U18</f>
        <v>0</v>
      </c>
      <c r="AG24" s="142">
        <f>初期条件設定表!V18</f>
        <v>0</v>
      </c>
    </row>
    <row r="25" spans="1:33" ht="46.2" customHeight="1">
      <c r="A25" s="71">
        <f t="shared" si="8"/>
        <v>46282</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46282</v>
      </c>
      <c r="AA25" s="38" t="str">
        <f t="shared" si="14"/>
        <v/>
      </c>
      <c r="AB25" s="39"/>
      <c r="AF25" s="117">
        <f>初期条件設定表!U19</f>
        <v>0</v>
      </c>
      <c r="AG25" s="142">
        <f>初期条件設定表!V19</f>
        <v>0</v>
      </c>
    </row>
    <row r="26" spans="1:33" ht="46.2" customHeight="1">
      <c r="A26" s="71">
        <f t="shared" si="8"/>
        <v>46283</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46283</v>
      </c>
      <c r="AA26" s="38" t="str">
        <f t="shared" si="14"/>
        <v/>
      </c>
      <c r="AB26" s="39"/>
      <c r="AF26" s="117">
        <f>初期条件設定表!U20</f>
        <v>0</v>
      </c>
      <c r="AG26" s="142">
        <f>初期条件設定表!V20</f>
        <v>0</v>
      </c>
    </row>
    <row r="27" spans="1:33" ht="46.2" customHeight="1">
      <c r="A27" s="71">
        <f t="shared" si="8"/>
        <v>46284</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46284</v>
      </c>
      <c r="AA27" s="38" t="str">
        <f t="shared" si="14"/>
        <v/>
      </c>
      <c r="AB27" s="39"/>
      <c r="AF27" s="117">
        <f>初期条件設定表!U21</f>
        <v>0</v>
      </c>
      <c r="AG27" s="142">
        <f>初期条件設定表!V21</f>
        <v>0</v>
      </c>
    </row>
    <row r="28" spans="1:33" ht="46.2" customHeight="1">
      <c r="A28" s="71">
        <f t="shared" si="8"/>
        <v>46285</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46285</v>
      </c>
      <c r="AA28" s="38" t="str">
        <f t="shared" si="14"/>
        <v/>
      </c>
      <c r="AB28" s="39"/>
      <c r="AF28" s="117">
        <f>初期条件設定表!U22</f>
        <v>0</v>
      </c>
      <c r="AG28" s="142">
        <f>初期条件設定表!V22</f>
        <v>0</v>
      </c>
    </row>
    <row r="29" spans="1:33" ht="46.2" customHeight="1">
      <c r="A29" s="71">
        <f t="shared" si="8"/>
        <v>46286</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46286</v>
      </c>
      <c r="AA29" s="38" t="str">
        <f t="shared" si="14"/>
        <v/>
      </c>
      <c r="AB29" s="39"/>
      <c r="AF29" s="117">
        <f>初期条件設定表!U23</f>
        <v>0</v>
      </c>
      <c r="AG29" s="142">
        <f>初期条件設定表!V23</f>
        <v>0</v>
      </c>
    </row>
    <row r="30" spans="1:33" ht="46.2" customHeight="1">
      <c r="A30" s="71">
        <f t="shared" si="8"/>
        <v>46287</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46287</v>
      </c>
      <c r="AA30" s="38" t="str">
        <f t="shared" si="14"/>
        <v/>
      </c>
      <c r="AB30" s="39"/>
      <c r="AF30" s="117">
        <f>初期条件設定表!U24</f>
        <v>0</v>
      </c>
      <c r="AG30" s="142">
        <f>初期条件設定表!V24</f>
        <v>0</v>
      </c>
    </row>
    <row r="31" spans="1:33" ht="46.2" customHeight="1">
      <c r="A31" s="71">
        <f t="shared" si="8"/>
        <v>46288</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46288</v>
      </c>
      <c r="AA31" s="38" t="str">
        <f t="shared" si="14"/>
        <v/>
      </c>
      <c r="AB31" s="39"/>
      <c r="AF31" s="117" t="str">
        <f>初期条件設定表!U25</f>
        <v xml:space="preserve"> </v>
      </c>
      <c r="AG31" s="142">
        <f>初期条件設定表!V25</f>
        <v>0</v>
      </c>
    </row>
    <row r="32" spans="1:33" ht="46.2" customHeight="1" thickBot="1">
      <c r="A32" s="71">
        <f t="shared" si="8"/>
        <v>46289</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46289</v>
      </c>
      <c r="AA32" s="38" t="str">
        <f t="shared" si="14"/>
        <v/>
      </c>
      <c r="AB32" s="39"/>
      <c r="AF32" s="117" t="str">
        <f>初期条件設定表!U26</f>
        <v xml:space="preserve"> </v>
      </c>
      <c r="AG32" s="142" t="str">
        <f>初期条件設定表!V26</f>
        <v xml:space="preserve"> </v>
      </c>
    </row>
    <row r="33" spans="1:28" ht="46.2" hidden="1" customHeight="1">
      <c r="A33" s="71">
        <f t="shared" si="8"/>
        <v>46290</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46290</v>
      </c>
      <c r="AA33" s="38" t="str">
        <f t="shared" si="14"/>
        <v/>
      </c>
      <c r="AB33" s="39"/>
    </row>
    <row r="34" spans="1:28" ht="46.2" hidden="1" customHeight="1">
      <c r="A34" s="71">
        <f t="shared" si="8"/>
        <v>46291</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46291</v>
      </c>
      <c r="AA34" s="38"/>
      <c r="AB34" s="39"/>
    </row>
    <row r="35" spans="1:28" ht="46.2" hidden="1" customHeight="1" thickBot="1">
      <c r="A35" s="78">
        <f t="shared" si="8"/>
        <v>46292</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46292</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100-000000000000}">
      <formula1>0</formula1>
      <formula2>0.999305555555556</formula2>
    </dataValidation>
    <dataValidation type="list" allowBlank="1" showInputMessage="1" showErrorMessage="1" sqref="N9:N32" xr:uid="{00000000-0002-0000-1100-000001000000}">
      <formula1>$AG$11:$AG$32</formula1>
    </dataValidation>
    <dataValidation type="list" allowBlank="1" showInputMessage="1" showErrorMessage="1" sqref="M9:M35" xr:uid="{00000000-0002-0000-1100-000002000000}">
      <formula1>$AF$11:$AF$20</formula1>
    </dataValidation>
    <dataValidation type="list" allowBlank="1" showInputMessage="1" showErrorMessage="1" sqref="N33:N35" xr:uid="{00000000-0002-0000-11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（2026年12月支払分）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従事者別直接人件費集計表（前期）'!A19</f>
        <v>2026</v>
      </c>
      <c r="AL1" s="46"/>
      <c r="AM1" s="46"/>
      <c r="AN1" s="49" t="s">
        <v>43</v>
      </c>
      <c r="AO1" s="51" t="str">
        <f ca="1">RIGHT(CELL("filename",A1),LEN(CELL("filename",A1))-FIND("]",CELL("filename",A1)))</f>
        <v>2024年8月作業分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従事者別直接人件費集計表（前期）'!D19</f>
        <v>11</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46296</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46326</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従事者別直接人件費集計表（前期）'!A19,'入力用 従事者別直接人件費集計表（前期）'!A20)</f>
        <v>2026</v>
      </c>
    </row>
    <row r="8" spans="1:43" s="92" customFormat="1" ht="24" customHeight="1" thickBot="1">
      <c r="A8" s="434"/>
      <c r="B8" s="436"/>
      <c r="C8" s="436"/>
      <c r="D8" s="436"/>
      <c r="E8" s="420"/>
      <c r="F8" s="421"/>
      <c r="G8" s="421"/>
      <c r="H8" s="422"/>
      <c r="I8" s="426"/>
      <c r="J8" s="426"/>
      <c r="K8" s="423"/>
      <c r="L8" s="424"/>
      <c r="M8" s="151" t="s">
        <v>115</v>
      </c>
      <c r="N8" s="152" t="s">
        <v>126</v>
      </c>
      <c r="O8" s="445"/>
      <c r="P8" s="412"/>
      <c r="Q8" s="411"/>
      <c r="R8" s="411"/>
      <c r="S8" s="411"/>
      <c r="T8" s="411"/>
      <c r="U8" s="411"/>
      <c r="V8" s="411"/>
      <c r="W8" s="411"/>
      <c r="X8" s="408"/>
      <c r="Y8" s="159"/>
      <c r="Z8" s="159"/>
      <c r="AJ8" s="92" t="s">
        <v>109</v>
      </c>
      <c r="AK8" s="93">
        <f>IF(初期条件設定表!C26="当月",'入力用 従事者別直接人件費集計表（前期）'!D19,'入力用 従事者別直接人件費集計表（前期）'!D20)</f>
        <v>12</v>
      </c>
    </row>
    <row r="9" spans="1:43" ht="46.2" customHeight="1">
      <c r="A9" s="71">
        <f>Z9</f>
        <v>46296</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46296</v>
      </c>
      <c r="AB9" s="39"/>
    </row>
    <row r="10" spans="1:43" ht="46.2" customHeight="1">
      <c r="A10" s="71">
        <f t="shared" ref="A10:A35" si="8">Z10</f>
        <v>46297</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46297</v>
      </c>
      <c r="AB10" s="39"/>
      <c r="AF10" s="140" t="s">
        <v>116</v>
      </c>
      <c r="AG10" s="140" t="s">
        <v>126</v>
      </c>
    </row>
    <row r="11" spans="1:43" ht="46.2" customHeight="1">
      <c r="A11" s="71">
        <f t="shared" si="8"/>
        <v>46298</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46298</v>
      </c>
      <c r="AB11" s="39"/>
      <c r="AF11" s="117" t="str">
        <f>初期条件設定表!U5</f>
        <v>　</v>
      </c>
      <c r="AG11" s="141" t="str">
        <f>初期条件設定表!V5</f>
        <v>　</v>
      </c>
    </row>
    <row r="12" spans="1:43" ht="46.2" customHeight="1">
      <c r="A12" s="71">
        <f t="shared" si="8"/>
        <v>46299</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46299</v>
      </c>
      <c r="AB12" s="39"/>
      <c r="AF12" s="117" t="str">
        <f>初期条件設定表!U6</f>
        <v>要件定義</v>
      </c>
      <c r="AG12" s="142">
        <f>初期条件設定表!V6</f>
        <v>0</v>
      </c>
    </row>
    <row r="13" spans="1:43" ht="46.2" customHeight="1">
      <c r="A13" s="71">
        <f t="shared" si="8"/>
        <v>46300</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46300</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46301</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46301</v>
      </c>
      <c r="AA14" s="38" t="str">
        <f t="shared" si="14"/>
        <v/>
      </c>
      <c r="AB14" s="39"/>
      <c r="AF14" s="117" t="str">
        <f>初期条件設定表!U8</f>
        <v>設計</v>
      </c>
      <c r="AG14" s="142">
        <f>初期条件設定表!V8</f>
        <v>0</v>
      </c>
    </row>
    <row r="15" spans="1:43" ht="46.2" customHeight="1">
      <c r="A15" s="71">
        <f t="shared" si="8"/>
        <v>46302</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46302</v>
      </c>
      <c r="AA15" s="38" t="str">
        <f t="shared" si="14"/>
        <v/>
      </c>
      <c r="AB15" s="39"/>
      <c r="AF15" s="117" t="str">
        <f>初期条件設定表!U9</f>
        <v>プログラミング</v>
      </c>
      <c r="AG15" s="142">
        <f>初期条件設定表!V9</f>
        <v>0</v>
      </c>
    </row>
    <row r="16" spans="1:43" ht="46.2" customHeight="1">
      <c r="A16" s="71">
        <f t="shared" si="8"/>
        <v>46303</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46303</v>
      </c>
      <c r="AA16" s="38" t="str">
        <f t="shared" si="14"/>
        <v/>
      </c>
      <c r="AB16" s="39"/>
      <c r="AF16" s="117" t="str">
        <f>初期条件設定表!U10</f>
        <v>試作</v>
      </c>
      <c r="AG16" s="142">
        <f>初期条件設定表!V10</f>
        <v>0</v>
      </c>
    </row>
    <row r="17" spans="1:33" ht="46.2" customHeight="1">
      <c r="A17" s="71">
        <f t="shared" si="8"/>
        <v>46304</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46304</v>
      </c>
      <c r="AA17" s="38" t="str">
        <f t="shared" si="14"/>
        <v/>
      </c>
      <c r="AB17" s="39"/>
      <c r="AF17" s="117" t="str">
        <f>初期条件設定表!U11</f>
        <v>単体テスト</v>
      </c>
      <c r="AG17" s="142">
        <f>初期条件設定表!V11</f>
        <v>0</v>
      </c>
    </row>
    <row r="18" spans="1:33" ht="46.2" customHeight="1">
      <c r="A18" s="71">
        <f t="shared" si="8"/>
        <v>46305</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46305</v>
      </c>
      <c r="AA18" s="38" t="str">
        <f t="shared" si="14"/>
        <v/>
      </c>
      <c r="AB18" s="39"/>
      <c r="AF18" s="117" t="str">
        <f>初期条件設定表!U12</f>
        <v>総合テスト</v>
      </c>
      <c r="AG18" s="142">
        <f>初期条件設定表!V12</f>
        <v>0</v>
      </c>
    </row>
    <row r="19" spans="1:33" ht="46.2" customHeight="1">
      <c r="A19" s="71">
        <f t="shared" si="8"/>
        <v>46306</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46306</v>
      </c>
      <c r="AA19" s="38" t="str">
        <f t="shared" si="14"/>
        <v/>
      </c>
      <c r="AB19" s="39"/>
      <c r="AF19" s="117">
        <f>初期条件設定表!U13</f>
        <v>0</v>
      </c>
      <c r="AG19" s="142">
        <f>初期条件設定表!V13</f>
        <v>0</v>
      </c>
    </row>
    <row r="20" spans="1:33" ht="46.2" customHeight="1">
      <c r="A20" s="71">
        <f t="shared" si="8"/>
        <v>46307</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46307</v>
      </c>
      <c r="AA20" s="38" t="str">
        <f t="shared" si="14"/>
        <v/>
      </c>
      <c r="AB20" s="39"/>
      <c r="AF20" s="117">
        <f>初期条件設定表!U14</f>
        <v>0</v>
      </c>
      <c r="AG20" s="142">
        <f>初期条件設定表!V14</f>
        <v>0</v>
      </c>
    </row>
    <row r="21" spans="1:33" ht="46.2" customHeight="1">
      <c r="A21" s="71">
        <f t="shared" si="8"/>
        <v>46308</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46308</v>
      </c>
      <c r="AA21" s="38" t="str">
        <f t="shared" si="14"/>
        <v/>
      </c>
      <c r="AB21" s="39"/>
      <c r="AF21" s="117">
        <f>初期条件設定表!U15</f>
        <v>0</v>
      </c>
      <c r="AG21" s="142">
        <f>初期条件設定表!V15</f>
        <v>0</v>
      </c>
    </row>
    <row r="22" spans="1:33" ht="46.2" customHeight="1">
      <c r="A22" s="71">
        <f t="shared" si="8"/>
        <v>46309</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46309</v>
      </c>
      <c r="AA22" s="38" t="str">
        <f t="shared" si="14"/>
        <v/>
      </c>
      <c r="AB22" s="39"/>
      <c r="AF22" s="117">
        <f>初期条件設定表!U16</f>
        <v>0</v>
      </c>
      <c r="AG22" s="142">
        <f>初期条件設定表!V16</f>
        <v>0</v>
      </c>
    </row>
    <row r="23" spans="1:33" ht="46.2" customHeight="1">
      <c r="A23" s="71">
        <f t="shared" si="8"/>
        <v>46310</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46310</v>
      </c>
      <c r="AA23" s="38" t="str">
        <f t="shared" si="14"/>
        <v/>
      </c>
      <c r="AB23" s="39"/>
      <c r="AF23" s="117">
        <f>初期条件設定表!U17</f>
        <v>0</v>
      </c>
      <c r="AG23" s="142">
        <f>初期条件設定表!V17</f>
        <v>0</v>
      </c>
    </row>
    <row r="24" spans="1:33" ht="46.2" customHeight="1">
      <c r="A24" s="71">
        <f t="shared" si="8"/>
        <v>46311</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46311</v>
      </c>
      <c r="AA24" s="38" t="str">
        <f t="shared" si="14"/>
        <v/>
      </c>
      <c r="AB24" s="39"/>
      <c r="AF24" s="117">
        <f>初期条件設定表!U18</f>
        <v>0</v>
      </c>
      <c r="AG24" s="142">
        <f>初期条件設定表!V18</f>
        <v>0</v>
      </c>
    </row>
    <row r="25" spans="1:33" ht="46.2" customHeight="1">
      <c r="A25" s="71">
        <f t="shared" si="8"/>
        <v>46312</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46312</v>
      </c>
      <c r="AA25" s="38" t="str">
        <f t="shared" si="14"/>
        <v/>
      </c>
      <c r="AB25" s="39"/>
      <c r="AF25" s="117">
        <f>初期条件設定表!U19</f>
        <v>0</v>
      </c>
      <c r="AG25" s="142">
        <f>初期条件設定表!V19</f>
        <v>0</v>
      </c>
    </row>
    <row r="26" spans="1:33" ht="46.2" customHeight="1">
      <c r="A26" s="71">
        <f t="shared" si="8"/>
        <v>46313</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46313</v>
      </c>
      <c r="AA26" s="38" t="str">
        <f t="shared" si="14"/>
        <v/>
      </c>
      <c r="AB26" s="39"/>
      <c r="AF26" s="117">
        <f>初期条件設定表!U20</f>
        <v>0</v>
      </c>
      <c r="AG26" s="142">
        <f>初期条件設定表!V20</f>
        <v>0</v>
      </c>
    </row>
    <row r="27" spans="1:33" ht="46.2" customHeight="1">
      <c r="A27" s="71">
        <f t="shared" si="8"/>
        <v>46314</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46314</v>
      </c>
      <c r="AA27" s="38" t="str">
        <f t="shared" si="14"/>
        <v/>
      </c>
      <c r="AB27" s="39"/>
      <c r="AF27" s="117">
        <f>初期条件設定表!U21</f>
        <v>0</v>
      </c>
      <c r="AG27" s="142">
        <f>初期条件設定表!V21</f>
        <v>0</v>
      </c>
    </row>
    <row r="28" spans="1:33" ht="46.2" customHeight="1">
      <c r="A28" s="71">
        <f t="shared" si="8"/>
        <v>46315</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46315</v>
      </c>
      <c r="AA28" s="38" t="str">
        <f t="shared" si="14"/>
        <v/>
      </c>
      <c r="AB28" s="39"/>
      <c r="AF28" s="117">
        <f>初期条件設定表!U22</f>
        <v>0</v>
      </c>
      <c r="AG28" s="142">
        <f>初期条件設定表!V22</f>
        <v>0</v>
      </c>
    </row>
    <row r="29" spans="1:33" ht="46.2" customHeight="1">
      <c r="A29" s="71">
        <f t="shared" si="8"/>
        <v>46316</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46316</v>
      </c>
      <c r="AA29" s="38" t="str">
        <f t="shared" si="14"/>
        <v/>
      </c>
      <c r="AB29" s="39"/>
      <c r="AF29" s="117">
        <f>初期条件設定表!U23</f>
        <v>0</v>
      </c>
      <c r="AG29" s="142">
        <f>初期条件設定表!V23</f>
        <v>0</v>
      </c>
    </row>
    <row r="30" spans="1:33" ht="46.2" customHeight="1">
      <c r="A30" s="71">
        <f t="shared" si="8"/>
        <v>46317</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46317</v>
      </c>
      <c r="AA30" s="38" t="str">
        <f t="shared" si="14"/>
        <v/>
      </c>
      <c r="AB30" s="39"/>
      <c r="AF30" s="117">
        <f>初期条件設定表!U24</f>
        <v>0</v>
      </c>
      <c r="AG30" s="142">
        <f>初期条件設定表!V24</f>
        <v>0</v>
      </c>
    </row>
    <row r="31" spans="1:33" ht="46.2" customHeight="1">
      <c r="A31" s="71">
        <f t="shared" si="8"/>
        <v>46318</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46318</v>
      </c>
      <c r="AA31" s="38" t="str">
        <f t="shared" si="14"/>
        <v/>
      </c>
      <c r="AB31" s="39"/>
      <c r="AF31" s="117" t="str">
        <f>初期条件設定表!U25</f>
        <v xml:space="preserve"> </v>
      </c>
      <c r="AG31" s="142">
        <f>初期条件設定表!V25</f>
        <v>0</v>
      </c>
    </row>
    <row r="32" spans="1:33" ht="46.2" customHeight="1" thickBot="1">
      <c r="A32" s="71">
        <f t="shared" si="8"/>
        <v>46319</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46319</v>
      </c>
      <c r="AA32" s="38" t="str">
        <f t="shared" si="14"/>
        <v/>
      </c>
      <c r="AB32" s="39"/>
      <c r="AF32" s="117" t="str">
        <f>初期条件設定表!U26</f>
        <v xml:space="preserve"> </v>
      </c>
      <c r="AG32" s="142" t="str">
        <f>初期条件設定表!V26</f>
        <v xml:space="preserve"> </v>
      </c>
    </row>
    <row r="33" spans="1:28" ht="46.2" hidden="1" customHeight="1">
      <c r="A33" s="71">
        <f t="shared" si="8"/>
        <v>46320</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46320</v>
      </c>
      <c r="AA33" s="38" t="str">
        <f t="shared" si="14"/>
        <v/>
      </c>
      <c r="AB33" s="39"/>
    </row>
    <row r="34" spans="1:28" ht="46.2" hidden="1" customHeight="1">
      <c r="A34" s="71">
        <f t="shared" si="8"/>
        <v>46321</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46321</v>
      </c>
      <c r="AA34" s="38"/>
      <c r="AB34" s="39"/>
    </row>
    <row r="35" spans="1:28" ht="46.2" hidden="1" customHeight="1" thickBot="1">
      <c r="A35" s="78">
        <f t="shared" si="8"/>
        <v>46322</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46322</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200-000000000000}">
      <formula1>$AG$11:$AG$16</formula1>
    </dataValidation>
    <dataValidation type="list" allowBlank="1" showInputMessage="1" showErrorMessage="1" sqref="M9:M35" xr:uid="{00000000-0002-0000-1200-000001000000}">
      <formula1>$AF$11:$AF$20</formula1>
    </dataValidation>
    <dataValidation type="list" allowBlank="1" showInputMessage="1" showErrorMessage="1" sqref="N9:N32" xr:uid="{00000000-0002-0000-1200-000002000000}">
      <formula1>$AG$11:$AG$32</formula1>
    </dataValidation>
    <dataValidation type="time" allowBlank="1" showInputMessage="1" showErrorMessage="1" sqref="B9:B35 D9:D35" xr:uid="{00000000-0002-0000-12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（2027年1月支払分）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従事者別直接人件費集計表（前期）'!A20</f>
        <v>2026</v>
      </c>
      <c r="AL1" s="46"/>
      <c r="AM1" s="46"/>
      <c r="AN1" s="49" t="s">
        <v>43</v>
      </c>
      <c r="AO1" s="51" t="str">
        <f ca="1">RIGHT(CELL("filename",A1),LEN(CELL("filename",A1))-FIND("]",CELL("filename",A1)))</f>
        <v>2024年9月作業分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従事者別直接人件費集計表（前期）'!D20</f>
        <v>12</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46327</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46356</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従事者別直接人件費集計表（前期）'!A20,'入力用 従事者別直接人件費集計表（前期）'!A21)</f>
        <v>2027</v>
      </c>
    </row>
    <row r="8" spans="1:43" s="92" customFormat="1" ht="24" customHeight="1" thickBot="1">
      <c r="A8" s="434"/>
      <c r="B8" s="436"/>
      <c r="C8" s="436"/>
      <c r="D8" s="436"/>
      <c r="E8" s="420"/>
      <c r="F8" s="421"/>
      <c r="G8" s="421"/>
      <c r="H8" s="422"/>
      <c r="I8" s="426"/>
      <c r="J8" s="426"/>
      <c r="K8" s="423"/>
      <c r="L8" s="424"/>
      <c r="M8" s="151" t="s">
        <v>115</v>
      </c>
      <c r="N8" s="152" t="s">
        <v>126</v>
      </c>
      <c r="O8" s="445"/>
      <c r="P8" s="412"/>
      <c r="Q8" s="411"/>
      <c r="R8" s="411"/>
      <c r="S8" s="411"/>
      <c r="T8" s="411"/>
      <c r="U8" s="411"/>
      <c r="V8" s="411"/>
      <c r="W8" s="411"/>
      <c r="X8" s="408"/>
      <c r="Y8" s="159"/>
      <c r="Z8" s="159"/>
      <c r="AJ8" s="92" t="s">
        <v>109</v>
      </c>
      <c r="AK8" s="93">
        <f>IF(初期条件設定表!C26="当月",'入力用 従事者別直接人件費集計表（前期）'!D20,'入力用 従事者別直接人件費集計表（前期）'!D21)</f>
        <v>1</v>
      </c>
    </row>
    <row r="9" spans="1:43" ht="46.2" customHeight="1">
      <c r="A9" s="71">
        <f>Z9</f>
        <v>46327</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46327</v>
      </c>
      <c r="AB9" s="39"/>
    </row>
    <row r="10" spans="1:43" ht="46.2" customHeight="1">
      <c r="A10" s="71">
        <f t="shared" ref="A10:A35" si="8">Z10</f>
        <v>46328</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46328</v>
      </c>
      <c r="AB10" s="39"/>
      <c r="AF10" s="140" t="s">
        <v>116</v>
      </c>
      <c r="AG10" s="140" t="s">
        <v>126</v>
      </c>
    </row>
    <row r="11" spans="1:43" ht="46.2" customHeight="1">
      <c r="A11" s="71">
        <f t="shared" si="8"/>
        <v>46329</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46329</v>
      </c>
      <c r="AB11" s="39"/>
      <c r="AF11" s="117" t="str">
        <f>初期条件設定表!U5</f>
        <v>　</v>
      </c>
      <c r="AG11" s="141" t="str">
        <f>初期条件設定表!V5</f>
        <v>　</v>
      </c>
    </row>
    <row r="12" spans="1:43" ht="46.2" customHeight="1">
      <c r="A12" s="71">
        <f t="shared" si="8"/>
        <v>46330</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46330</v>
      </c>
      <c r="AB12" s="39"/>
      <c r="AF12" s="117" t="str">
        <f>初期条件設定表!U6</f>
        <v>要件定義</v>
      </c>
      <c r="AG12" s="142">
        <f>初期条件設定表!V6</f>
        <v>0</v>
      </c>
    </row>
    <row r="13" spans="1:43" ht="46.2" customHeight="1">
      <c r="A13" s="71">
        <f t="shared" si="8"/>
        <v>46331</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46331</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46332</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46332</v>
      </c>
      <c r="AA14" s="38" t="str">
        <f t="shared" si="14"/>
        <v/>
      </c>
      <c r="AB14" s="39"/>
      <c r="AF14" s="117" t="str">
        <f>初期条件設定表!U8</f>
        <v>設計</v>
      </c>
      <c r="AG14" s="142">
        <f>初期条件設定表!V8</f>
        <v>0</v>
      </c>
    </row>
    <row r="15" spans="1:43" ht="46.2" customHeight="1">
      <c r="A15" s="71">
        <f t="shared" si="8"/>
        <v>46333</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46333</v>
      </c>
      <c r="AA15" s="38" t="str">
        <f t="shared" si="14"/>
        <v/>
      </c>
      <c r="AB15" s="39"/>
      <c r="AF15" s="117" t="str">
        <f>初期条件設定表!U9</f>
        <v>プログラミング</v>
      </c>
      <c r="AG15" s="142">
        <f>初期条件設定表!V9</f>
        <v>0</v>
      </c>
    </row>
    <row r="16" spans="1:43" ht="46.2" customHeight="1">
      <c r="A16" s="71">
        <f t="shared" si="8"/>
        <v>46334</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46334</v>
      </c>
      <c r="AA16" s="38" t="str">
        <f t="shared" si="14"/>
        <v/>
      </c>
      <c r="AB16" s="39"/>
      <c r="AF16" s="117" t="str">
        <f>初期条件設定表!U10</f>
        <v>試作</v>
      </c>
      <c r="AG16" s="142">
        <f>初期条件設定表!V10</f>
        <v>0</v>
      </c>
    </row>
    <row r="17" spans="1:33" ht="46.2" customHeight="1">
      <c r="A17" s="71">
        <f t="shared" si="8"/>
        <v>46335</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46335</v>
      </c>
      <c r="AA17" s="38" t="str">
        <f t="shared" si="14"/>
        <v/>
      </c>
      <c r="AB17" s="39"/>
      <c r="AF17" s="117" t="str">
        <f>初期条件設定表!U11</f>
        <v>単体テスト</v>
      </c>
      <c r="AG17" s="142">
        <f>初期条件設定表!V11</f>
        <v>0</v>
      </c>
    </row>
    <row r="18" spans="1:33" ht="46.2" customHeight="1">
      <c r="A18" s="71">
        <f t="shared" si="8"/>
        <v>46336</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46336</v>
      </c>
      <c r="AA18" s="38" t="str">
        <f t="shared" si="14"/>
        <v/>
      </c>
      <c r="AB18" s="39"/>
      <c r="AF18" s="117" t="str">
        <f>初期条件設定表!U12</f>
        <v>総合テスト</v>
      </c>
      <c r="AG18" s="142">
        <f>初期条件設定表!V12</f>
        <v>0</v>
      </c>
    </row>
    <row r="19" spans="1:33" ht="46.2" customHeight="1">
      <c r="A19" s="71">
        <f t="shared" si="8"/>
        <v>46337</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46337</v>
      </c>
      <c r="AA19" s="38" t="str">
        <f t="shared" si="14"/>
        <v/>
      </c>
      <c r="AB19" s="39"/>
      <c r="AF19" s="117">
        <f>初期条件設定表!U13</f>
        <v>0</v>
      </c>
      <c r="AG19" s="142">
        <f>初期条件設定表!V13</f>
        <v>0</v>
      </c>
    </row>
    <row r="20" spans="1:33" ht="46.2" customHeight="1">
      <c r="A20" s="71">
        <f t="shared" si="8"/>
        <v>46338</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46338</v>
      </c>
      <c r="AA20" s="38" t="str">
        <f t="shared" si="14"/>
        <v/>
      </c>
      <c r="AB20" s="39"/>
      <c r="AF20" s="117">
        <f>初期条件設定表!U14</f>
        <v>0</v>
      </c>
      <c r="AG20" s="142">
        <f>初期条件設定表!V14</f>
        <v>0</v>
      </c>
    </row>
    <row r="21" spans="1:33" ht="46.2" customHeight="1">
      <c r="A21" s="71">
        <f t="shared" si="8"/>
        <v>46339</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46339</v>
      </c>
      <c r="AA21" s="38" t="str">
        <f t="shared" si="14"/>
        <v/>
      </c>
      <c r="AB21" s="39"/>
      <c r="AF21" s="117">
        <f>初期条件設定表!U15</f>
        <v>0</v>
      </c>
      <c r="AG21" s="142">
        <f>初期条件設定表!V15</f>
        <v>0</v>
      </c>
    </row>
    <row r="22" spans="1:33" ht="46.2" customHeight="1">
      <c r="A22" s="71">
        <f t="shared" si="8"/>
        <v>46340</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46340</v>
      </c>
      <c r="AA22" s="38" t="str">
        <f t="shared" si="14"/>
        <v/>
      </c>
      <c r="AB22" s="39"/>
      <c r="AF22" s="117">
        <f>初期条件設定表!U16</f>
        <v>0</v>
      </c>
      <c r="AG22" s="142">
        <f>初期条件設定表!V16</f>
        <v>0</v>
      </c>
    </row>
    <row r="23" spans="1:33" ht="46.2" customHeight="1">
      <c r="A23" s="71">
        <f t="shared" si="8"/>
        <v>46341</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46341</v>
      </c>
      <c r="AA23" s="38" t="str">
        <f t="shared" si="14"/>
        <v/>
      </c>
      <c r="AB23" s="39"/>
      <c r="AF23" s="117">
        <f>初期条件設定表!U17</f>
        <v>0</v>
      </c>
      <c r="AG23" s="142">
        <f>初期条件設定表!V17</f>
        <v>0</v>
      </c>
    </row>
    <row r="24" spans="1:33" ht="46.2" customHeight="1">
      <c r="A24" s="71">
        <f t="shared" si="8"/>
        <v>46342</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46342</v>
      </c>
      <c r="AA24" s="38" t="str">
        <f t="shared" si="14"/>
        <v/>
      </c>
      <c r="AB24" s="39"/>
      <c r="AF24" s="117">
        <f>初期条件設定表!U18</f>
        <v>0</v>
      </c>
      <c r="AG24" s="142">
        <f>初期条件設定表!V18</f>
        <v>0</v>
      </c>
    </row>
    <row r="25" spans="1:33" ht="46.2" customHeight="1">
      <c r="A25" s="71">
        <f t="shared" si="8"/>
        <v>46343</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46343</v>
      </c>
      <c r="AA25" s="38" t="str">
        <f t="shared" si="14"/>
        <v/>
      </c>
      <c r="AB25" s="39"/>
      <c r="AF25" s="117">
        <f>初期条件設定表!U19</f>
        <v>0</v>
      </c>
      <c r="AG25" s="142">
        <f>初期条件設定表!V19</f>
        <v>0</v>
      </c>
    </row>
    <row r="26" spans="1:33" ht="46.2" customHeight="1">
      <c r="A26" s="71">
        <f t="shared" si="8"/>
        <v>46344</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46344</v>
      </c>
      <c r="AA26" s="38" t="str">
        <f t="shared" si="14"/>
        <v/>
      </c>
      <c r="AB26" s="39"/>
      <c r="AF26" s="117">
        <f>初期条件設定表!U20</f>
        <v>0</v>
      </c>
      <c r="AG26" s="142">
        <f>初期条件設定表!V20</f>
        <v>0</v>
      </c>
    </row>
    <row r="27" spans="1:33" ht="46.2" customHeight="1">
      <c r="A27" s="71">
        <f t="shared" si="8"/>
        <v>46345</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46345</v>
      </c>
      <c r="AA27" s="38" t="str">
        <f t="shared" si="14"/>
        <v/>
      </c>
      <c r="AB27" s="39"/>
      <c r="AF27" s="117">
        <f>初期条件設定表!U21</f>
        <v>0</v>
      </c>
      <c r="AG27" s="142">
        <f>初期条件設定表!V21</f>
        <v>0</v>
      </c>
    </row>
    <row r="28" spans="1:33" ht="46.2" customHeight="1">
      <c r="A28" s="71">
        <f t="shared" si="8"/>
        <v>46346</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46346</v>
      </c>
      <c r="AA28" s="38" t="str">
        <f t="shared" si="14"/>
        <v/>
      </c>
      <c r="AB28" s="39"/>
      <c r="AF28" s="117">
        <f>初期条件設定表!U22</f>
        <v>0</v>
      </c>
      <c r="AG28" s="142">
        <f>初期条件設定表!V22</f>
        <v>0</v>
      </c>
    </row>
    <row r="29" spans="1:33" ht="46.2" customHeight="1">
      <c r="A29" s="71">
        <f t="shared" si="8"/>
        <v>46347</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46347</v>
      </c>
      <c r="AA29" s="38" t="str">
        <f t="shared" si="14"/>
        <v/>
      </c>
      <c r="AB29" s="39"/>
      <c r="AF29" s="117">
        <f>初期条件設定表!U23</f>
        <v>0</v>
      </c>
      <c r="AG29" s="142">
        <f>初期条件設定表!V23</f>
        <v>0</v>
      </c>
    </row>
    <row r="30" spans="1:33" ht="46.2" customHeight="1">
      <c r="A30" s="71">
        <f t="shared" si="8"/>
        <v>46348</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46348</v>
      </c>
      <c r="AA30" s="38" t="str">
        <f t="shared" si="14"/>
        <v/>
      </c>
      <c r="AB30" s="39"/>
      <c r="AF30" s="117">
        <f>初期条件設定表!U24</f>
        <v>0</v>
      </c>
      <c r="AG30" s="142">
        <f>初期条件設定表!V24</f>
        <v>0</v>
      </c>
    </row>
    <row r="31" spans="1:33" ht="46.2" customHeight="1">
      <c r="A31" s="71">
        <f t="shared" si="8"/>
        <v>46349</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46349</v>
      </c>
      <c r="AA31" s="38" t="str">
        <f t="shared" si="14"/>
        <v/>
      </c>
      <c r="AB31" s="39"/>
      <c r="AF31" s="117" t="str">
        <f>初期条件設定表!U25</f>
        <v xml:space="preserve"> </v>
      </c>
      <c r="AG31" s="142">
        <f>初期条件設定表!V25</f>
        <v>0</v>
      </c>
    </row>
    <row r="32" spans="1:33" ht="46.2" customHeight="1" thickBot="1">
      <c r="A32" s="71">
        <f t="shared" si="8"/>
        <v>46350</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46350</v>
      </c>
      <c r="AA32" s="38" t="str">
        <f t="shared" si="14"/>
        <v/>
      </c>
      <c r="AB32" s="39"/>
      <c r="AF32" s="117" t="str">
        <f>初期条件設定表!U26</f>
        <v xml:space="preserve"> </v>
      </c>
      <c r="AG32" s="142" t="str">
        <f>初期条件設定表!V26</f>
        <v xml:space="preserve"> </v>
      </c>
    </row>
    <row r="33" spans="1:28" ht="46.2" hidden="1" customHeight="1">
      <c r="A33" s="71">
        <f t="shared" si="8"/>
        <v>46351</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46351</v>
      </c>
      <c r="AA33" s="38" t="str">
        <f t="shared" si="14"/>
        <v/>
      </c>
      <c r="AB33" s="39"/>
    </row>
    <row r="34" spans="1:28" ht="46.2" hidden="1" customHeight="1">
      <c r="A34" s="71">
        <f t="shared" si="8"/>
        <v>46352</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46352</v>
      </c>
      <c r="AA34" s="38"/>
      <c r="AB34" s="39"/>
    </row>
    <row r="35" spans="1:28" ht="46.2" hidden="1" customHeight="1" thickBot="1">
      <c r="A35" s="78">
        <f t="shared" si="8"/>
        <v>46353</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46353</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300-000000000000}">
      <formula1>0</formula1>
      <formula2>0.999305555555556</formula2>
    </dataValidation>
    <dataValidation type="list" allowBlank="1" showInputMessage="1" showErrorMessage="1" sqref="N9:N32" xr:uid="{00000000-0002-0000-1300-000001000000}">
      <formula1>$AG$11:$AG$32</formula1>
    </dataValidation>
    <dataValidation type="list" allowBlank="1" showInputMessage="1" showErrorMessage="1" sqref="M9:M35" xr:uid="{00000000-0002-0000-1300-000002000000}">
      <formula1>$AF$11:$AF$20</formula1>
    </dataValidation>
    <dataValidation type="list" allowBlank="1" showInputMessage="1" showErrorMessage="1" sqref="N33:N35" xr:uid="{00000000-0002-0000-13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（2027年2月支払分）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従事者別直接人件費集計表（前期）'!A21</f>
        <v>2027</v>
      </c>
      <c r="AL1" s="46"/>
      <c r="AM1" s="46"/>
      <c r="AN1" s="49" t="s">
        <v>43</v>
      </c>
      <c r="AO1" s="51" t="str">
        <f ca="1">RIGHT(CELL("filename",A1),LEN(CELL("filename",A1))-FIND("]",CELL("filename",A1)))</f>
        <v>2024年10月作業分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従事者別直接人件費集計表（前期）'!D21</f>
        <v>1</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46357</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46387</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従事者別直接人件費集計表（前期）'!A21,'入力用 従事者別直接人件費集計表（前期）'!A22)</f>
        <v>2027</v>
      </c>
    </row>
    <row r="8" spans="1:43" s="92" customFormat="1" ht="24" customHeight="1" thickBot="1">
      <c r="A8" s="434"/>
      <c r="B8" s="436"/>
      <c r="C8" s="436"/>
      <c r="D8" s="436"/>
      <c r="E8" s="420"/>
      <c r="F8" s="421"/>
      <c r="G8" s="421"/>
      <c r="H8" s="422"/>
      <c r="I8" s="426"/>
      <c r="J8" s="426"/>
      <c r="K8" s="423"/>
      <c r="L8" s="424"/>
      <c r="M8" s="151" t="s">
        <v>115</v>
      </c>
      <c r="N8" s="152" t="s">
        <v>126</v>
      </c>
      <c r="O8" s="445"/>
      <c r="P8" s="412"/>
      <c r="Q8" s="411"/>
      <c r="R8" s="411"/>
      <c r="S8" s="411"/>
      <c r="T8" s="411"/>
      <c r="U8" s="411"/>
      <c r="V8" s="411"/>
      <c r="W8" s="411"/>
      <c r="X8" s="408"/>
      <c r="Y8" s="159"/>
      <c r="Z8" s="159"/>
      <c r="AJ8" s="92" t="s">
        <v>109</v>
      </c>
      <c r="AK8" s="93">
        <f>IF(初期条件設定表!C26="当月",'入力用 従事者別直接人件費集計表（前期）'!D21,'入力用 従事者別直接人件費集計表（前期）'!D22)</f>
        <v>2</v>
      </c>
    </row>
    <row r="9" spans="1:43" ht="46.2" customHeight="1">
      <c r="A9" s="71">
        <f>Z9</f>
        <v>46357</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46357</v>
      </c>
      <c r="AB9" s="39"/>
    </row>
    <row r="10" spans="1:43" ht="46.2" customHeight="1">
      <c r="A10" s="71">
        <f t="shared" ref="A10:A35" si="8">Z10</f>
        <v>46358</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46358</v>
      </c>
      <c r="AB10" s="39"/>
      <c r="AF10" s="140" t="s">
        <v>116</v>
      </c>
      <c r="AG10" s="140" t="s">
        <v>126</v>
      </c>
    </row>
    <row r="11" spans="1:43" ht="46.2" customHeight="1">
      <c r="A11" s="71">
        <f t="shared" si="8"/>
        <v>46359</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46359</v>
      </c>
      <c r="AB11" s="39"/>
      <c r="AF11" s="117" t="str">
        <f>初期条件設定表!U5</f>
        <v>　</v>
      </c>
      <c r="AG11" s="141" t="str">
        <f>初期条件設定表!V5</f>
        <v>　</v>
      </c>
    </row>
    <row r="12" spans="1:43" ht="46.2" customHeight="1">
      <c r="A12" s="71">
        <f t="shared" si="8"/>
        <v>46360</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46360</v>
      </c>
      <c r="AB12" s="39"/>
      <c r="AF12" s="117" t="str">
        <f>初期条件設定表!U6</f>
        <v>要件定義</v>
      </c>
      <c r="AG12" s="142">
        <f>初期条件設定表!V6</f>
        <v>0</v>
      </c>
    </row>
    <row r="13" spans="1:43" ht="46.2" customHeight="1">
      <c r="A13" s="71">
        <f t="shared" si="8"/>
        <v>46361</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46361</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46362</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46362</v>
      </c>
      <c r="AA14" s="38" t="str">
        <f t="shared" si="14"/>
        <v/>
      </c>
      <c r="AB14" s="39"/>
      <c r="AF14" s="117" t="str">
        <f>初期条件設定表!U8</f>
        <v>設計</v>
      </c>
      <c r="AG14" s="142">
        <f>初期条件設定表!V8</f>
        <v>0</v>
      </c>
    </row>
    <row r="15" spans="1:43" ht="46.2" customHeight="1">
      <c r="A15" s="71">
        <f t="shared" si="8"/>
        <v>46363</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46363</v>
      </c>
      <c r="AA15" s="38" t="str">
        <f t="shared" si="14"/>
        <v/>
      </c>
      <c r="AB15" s="39"/>
      <c r="AF15" s="117" t="str">
        <f>初期条件設定表!U9</f>
        <v>プログラミング</v>
      </c>
      <c r="AG15" s="142">
        <f>初期条件設定表!V9</f>
        <v>0</v>
      </c>
    </row>
    <row r="16" spans="1:43" ht="46.2" customHeight="1">
      <c r="A16" s="71">
        <f t="shared" si="8"/>
        <v>46364</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46364</v>
      </c>
      <c r="AA16" s="38" t="str">
        <f t="shared" si="14"/>
        <v/>
      </c>
      <c r="AB16" s="39"/>
      <c r="AF16" s="117" t="str">
        <f>初期条件設定表!U10</f>
        <v>試作</v>
      </c>
      <c r="AG16" s="142">
        <f>初期条件設定表!V10</f>
        <v>0</v>
      </c>
    </row>
    <row r="17" spans="1:33" ht="46.2" customHeight="1">
      <c r="A17" s="71">
        <f t="shared" si="8"/>
        <v>46365</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46365</v>
      </c>
      <c r="AA17" s="38" t="str">
        <f t="shared" si="14"/>
        <v/>
      </c>
      <c r="AB17" s="39"/>
      <c r="AF17" s="117" t="str">
        <f>初期条件設定表!U11</f>
        <v>単体テスト</v>
      </c>
      <c r="AG17" s="142">
        <f>初期条件設定表!V11</f>
        <v>0</v>
      </c>
    </row>
    <row r="18" spans="1:33" ht="46.2" customHeight="1">
      <c r="A18" s="71">
        <f t="shared" si="8"/>
        <v>46366</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46366</v>
      </c>
      <c r="AA18" s="38" t="str">
        <f t="shared" si="14"/>
        <v/>
      </c>
      <c r="AB18" s="39"/>
      <c r="AF18" s="117" t="str">
        <f>初期条件設定表!U12</f>
        <v>総合テスト</v>
      </c>
      <c r="AG18" s="142">
        <f>初期条件設定表!V12</f>
        <v>0</v>
      </c>
    </row>
    <row r="19" spans="1:33" ht="46.2" customHeight="1">
      <c r="A19" s="71">
        <f t="shared" si="8"/>
        <v>46367</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46367</v>
      </c>
      <c r="AA19" s="38" t="str">
        <f t="shared" si="14"/>
        <v/>
      </c>
      <c r="AB19" s="39"/>
      <c r="AF19" s="117">
        <f>初期条件設定表!U13</f>
        <v>0</v>
      </c>
      <c r="AG19" s="142">
        <f>初期条件設定表!V13</f>
        <v>0</v>
      </c>
    </row>
    <row r="20" spans="1:33" ht="46.2" customHeight="1">
      <c r="A20" s="71">
        <f t="shared" si="8"/>
        <v>46368</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46368</v>
      </c>
      <c r="AA20" s="38" t="str">
        <f t="shared" si="14"/>
        <v/>
      </c>
      <c r="AB20" s="39"/>
      <c r="AF20" s="117">
        <f>初期条件設定表!U14</f>
        <v>0</v>
      </c>
      <c r="AG20" s="142">
        <f>初期条件設定表!V14</f>
        <v>0</v>
      </c>
    </row>
    <row r="21" spans="1:33" ht="46.2" customHeight="1">
      <c r="A21" s="71">
        <f t="shared" si="8"/>
        <v>46369</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46369</v>
      </c>
      <c r="AA21" s="38" t="str">
        <f t="shared" si="14"/>
        <v/>
      </c>
      <c r="AB21" s="39"/>
      <c r="AF21" s="117">
        <f>初期条件設定表!U15</f>
        <v>0</v>
      </c>
      <c r="AG21" s="142">
        <f>初期条件設定表!V15</f>
        <v>0</v>
      </c>
    </row>
    <row r="22" spans="1:33" ht="46.2" customHeight="1">
      <c r="A22" s="71">
        <f t="shared" si="8"/>
        <v>46370</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46370</v>
      </c>
      <c r="AA22" s="38" t="str">
        <f t="shared" si="14"/>
        <v/>
      </c>
      <c r="AB22" s="39"/>
      <c r="AF22" s="117">
        <f>初期条件設定表!U16</f>
        <v>0</v>
      </c>
      <c r="AG22" s="142">
        <f>初期条件設定表!V16</f>
        <v>0</v>
      </c>
    </row>
    <row r="23" spans="1:33" ht="46.2" customHeight="1">
      <c r="A23" s="71">
        <f t="shared" si="8"/>
        <v>46371</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46371</v>
      </c>
      <c r="AA23" s="38" t="str">
        <f t="shared" si="14"/>
        <v/>
      </c>
      <c r="AB23" s="39"/>
      <c r="AF23" s="117">
        <f>初期条件設定表!U17</f>
        <v>0</v>
      </c>
      <c r="AG23" s="142">
        <f>初期条件設定表!V17</f>
        <v>0</v>
      </c>
    </row>
    <row r="24" spans="1:33" ht="46.2" customHeight="1">
      <c r="A24" s="71">
        <f t="shared" si="8"/>
        <v>46372</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46372</v>
      </c>
      <c r="AA24" s="38" t="str">
        <f t="shared" si="14"/>
        <v/>
      </c>
      <c r="AB24" s="39"/>
      <c r="AF24" s="117">
        <f>初期条件設定表!U18</f>
        <v>0</v>
      </c>
      <c r="AG24" s="142">
        <f>初期条件設定表!V18</f>
        <v>0</v>
      </c>
    </row>
    <row r="25" spans="1:33" ht="46.2" customHeight="1">
      <c r="A25" s="71">
        <f t="shared" si="8"/>
        <v>46373</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46373</v>
      </c>
      <c r="AA25" s="38" t="str">
        <f t="shared" si="14"/>
        <v/>
      </c>
      <c r="AB25" s="39"/>
      <c r="AF25" s="117">
        <f>初期条件設定表!U19</f>
        <v>0</v>
      </c>
      <c r="AG25" s="142">
        <f>初期条件設定表!V19</f>
        <v>0</v>
      </c>
    </row>
    <row r="26" spans="1:33" ht="46.2" customHeight="1">
      <c r="A26" s="71">
        <f t="shared" si="8"/>
        <v>46374</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46374</v>
      </c>
      <c r="AA26" s="38" t="str">
        <f t="shared" si="14"/>
        <v/>
      </c>
      <c r="AB26" s="39"/>
      <c r="AF26" s="117">
        <f>初期条件設定表!U20</f>
        <v>0</v>
      </c>
      <c r="AG26" s="142">
        <f>初期条件設定表!V20</f>
        <v>0</v>
      </c>
    </row>
    <row r="27" spans="1:33" ht="46.2" customHeight="1">
      <c r="A27" s="71">
        <f t="shared" si="8"/>
        <v>46375</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46375</v>
      </c>
      <c r="AA27" s="38" t="str">
        <f t="shared" si="14"/>
        <v/>
      </c>
      <c r="AB27" s="39"/>
      <c r="AF27" s="117">
        <f>初期条件設定表!U21</f>
        <v>0</v>
      </c>
      <c r="AG27" s="142">
        <f>初期条件設定表!V21</f>
        <v>0</v>
      </c>
    </row>
    <row r="28" spans="1:33" ht="46.2" customHeight="1">
      <c r="A28" s="71">
        <f t="shared" si="8"/>
        <v>46376</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46376</v>
      </c>
      <c r="AA28" s="38" t="str">
        <f t="shared" si="14"/>
        <v/>
      </c>
      <c r="AB28" s="39"/>
      <c r="AF28" s="117">
        <f>初期条件設定表!U22</f>
        <v>0</v>
      </c>
      <c r="AG28" s="142">
        <f>初期条件設定表!V22</f>
        <v>0</v>
      </c>
    </row>
    <row r="29" spans="1:33" ht="46.2" customHeight="1">
      <c r="A29" s="71">
        <f t="shared" si="8"/>
        <v>46377</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46377</v>
      </c>
      <c r="AA29" s="38" t="str">
        <f t="shared" si="14"/>
        <v/>
      </c>
      <c r="AB29" s="39"/>
      <c r="AF29" s="117">
        <f>初期条件設定表!U23</f>
        <v>0</v>
      </c>
      <c r="AG29" s="142">
        <f>初期条件設定表!V23</f>
        <v>0</v>
      </c>
    </row>
    <row r="30" spans="1:33" ht="46.2" customHeight="1">
      <c r="A30" s="71">
        <f t="shared" si="8"/>
        <v>46378</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46378</v>
      </c>
      <c r="AA30" s="38" t="str">
        <f t="shared" si="14"/>
        <v/>
      </c>
      <c r="AB30" s="39"/>
      <c r="AF30" s="117">
        <f>初期条件設定表!U24</f>
        <v>0</v>
      </c>
      <c r="AG30" s="142">
        <f>初期条件設定表!V24</f>
        <v>0</v>
      </c>
    </row>
    <row r="31" spans="1:33" ht="46.2" customHeight="1">
      <c r="A31" s="71">
        <f t="shared" si="8"/>
        <v>46379</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46379</v>
      </c>
      <c r="AA31" s="38" t="str">
        <f t="shared" si="14"/>
        <v/>
      </c>
      <c r="AB31" s="39"/>
      <c r="AF31" s="117" t="str">
        <f>初期条件設定表!U25</f>
        <v xml:space="preserve"> </v>
      </c>
      <c r="AG31" s="142">
        <f>初期条件設定表!V25</f>
        <v>0</v>
      </c>
    </row>
    <row r="32" spans="1:33" ht="46.2" customHeight="1" thickBot="1">
      <c r="A32" s="71">
        <f t="shared" si="8"/>
        <v>46380</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46380</v>
      </c>
      <c r="AA32" s="38" t="str">
        <f t="shared" si="14"/>
        <v/>
      </c>
      <c r="AB32" s="39"/>
      <c r="AF32" s="117" t="str">
        <f>初期条件設定表!U26</f>
        <v xml:space="preserve"> </v>
      </c>
      <c r="AG32" s="142" t="str">
        <f>初期条件設定表!V26</f>
        <v xml:space="preserve"> </v>
      </c>
    </row>
    <row r="33" spans="1:28" ht="46.2" hidden="1" customHeight="1">
      <c r="A33" s="71">
        <f t="shared" si="8"/>
        <v>46381</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46381</v>
      </c>
      <c r="AA33" s="38" t="str">
        <f t="shared" si="14"/>
        <v/>
      </c>
      <c r="AB33" s="39"/>
    </row>
    <row r="34" spans="1:28" ht="46.2" hidden="1" customHeight="1">
      <c r="A34" s="71">
        <f t="shared" si="8"/>
        <v>46382</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46382</v>
      </c>
      <c r="AA34" s="38"/>
      <c r="AB34" s="39"/>
    </row>
    <row r="35" spans="1:28" ht="46.2" hidden="1" customHeight="1" thickBot="1">
      <c r="A35" s="78">
        <f t="shared" si="8"/>
        <v>46383</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46383</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400-000000000000}">
      <formula1>$AG$11:$AG$16</formula1>
    </dataValidation>
    <dataValidation type="list" allowBlank="1" showInputMessage="1" showErrorMessage="1" sqref="M9:M35" xr:uid="{00000000-0002-0000-1400-000001000000}">
      <formula1>$AF$11:$AF$20</formula1>
    </dataValidation>
    <dataValidation type="list" allowBlank="1" showInputMessage="1" showErrorMessage="1" sqref="N9:N32" xr:uid="{00000000-0002-0000-1400-000002000000}">
      <formula1>$AG$11:$AG$32</formula1>
    </dataValidation>
    <dataValidation type="time" allowBlank="1" showInputMessage="1" showErrorMessage="1" sqref="B9:B35 D9:D35" xr:uid="{00000000-0002-0000-14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（2027年3月支払分）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従事者別直接人件費集計表（前期）'!A22</f>
        <v>2027</v>
      </c>
      <c r="AL1" s="46"/>
      <c r="AM1" s="46"/>
      <c r="AN1" s="49" t="s">
        <v>43</v>
      </c>
      <c r="AO1" s="51" t="str">
        <f ca="1">RIGHT(CELL("filename",A1),LEN(CELL("filename",A1))-FIND("]",CELL("filename",A1)))</f>
        <v>2024年11月作業分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従事者別直接人件費集計表（前期）'!D22</f>
        <v>2</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46388</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46418</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従事者別直接人件費集計表（前期）'!A22,'入力用 従事者別直接人件費集計表（前期）'!A23)</f>
        <v>2027</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従事者別直接人件費集計表（前期）'!D22,'入力用 従事者別直接人件費集計表（前期）'!D23)</f>
        <v>3</v>
      </c>
    </row>
    <row r="9" spans="1:43" ht="46.2" customHeight="1">
      <c r="A9" s="71">
        <f>Z9</f>
        <v>46388</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46388</v>
      </c>
      <c r="AB9" s="39"/>
    </row>
    <row r="10" spans="1:43" ht="46.2" customHeight="1">
      <c r="A10" s="71">
        <f t="shared" ref="A10:A35" si="8">Z10</f>
        <v>46389</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46389</v>
      </c>
      <c r="AB10" s="39"/>
      <c r="AF10" s="140" t="s">
        <v>116</v>
      </c>
      <c r="AG10" s="140" t="s">
        <v>126</v>
      </c>
    </row>
    <row r="11" spans="1:43" ht="46.2" customHeight="1">
      <c r="A11" s="71">
        <f t="shared" si="8"/>
        <v>46390</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46390</v>
      </c>
      <c r="AB11" s="39"/>
      <c r="AF11" s="117" t="str">
        <f>初期条件設定表!U5</f>
        <v>　</v>
      </c>
      <c r="AG11" s="141" t="str">
        <f>初期条件設定表!V5</f>
        <v>　</v>
      </c>
    </row>
    <row r="12" spans="1:43" ht="46.2" customHeight="1">
      <c r="A12" s="71">
        <f t="shared" si="8"/>
        <v>46391</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46391</v>
      </c>
      <c r="AB12" s="39"/>
      <c r="AF12" s="117" t="str">
        <f>初期条件設定表!U6</f>
        <v>要件定義</v>
      </c>
      <c r="AG12" s="142">
        <f>初期条件設定表!V6</f>
        <v>0</v>
      </c>
    </row>
    <row r="13" spans="1:43" ht="46.2" customHeight="1">
      <c r="A13" s="71">
        <f t="shared" si="8"/>
        <v>46392</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46392</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46393</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46393</v>
      </c>
      <c r="AA14" s="38" t="str">
        <f t="shared" si="14"/>
        <v/>
      </c>
      <c r="AB14" s="39"/>
      <c r="AF14" s="117" t="str">
        <f>初期条件設定表!U8</f>
        <v>設計</v>
      </c>
      <c r="AG14" s="142">
        <f>初期条件設定表!V8</f>
        <v>0</v>
      </c>
    </row>
    <row r="15" spans="1:43" ht="46.2" customHeight="1">
      <c r="A15" s="71">
        <f t="shared" si="8"/>
        <v>46394</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46394</v>
      </c>
      <c r="AA15" s="38" t="str">
        <f t="shared" si="14"/>
        <v/>
      </c>
      <c r="AB15" s="39"/>
      <c r="AF15" s="117" t="str">
        <f>初期条件設定表!U9</f>
        <v>プログラミング</v>
      </c>
      <c r="AG15" s="142">
        <f>初期条件設定表!V9</f>
        <v>0</v>
      </c>
    </row>
    <row r="16" spans="1:43" ht="46.2" customHeight="1">
      <c r="A16" s="71">
        <f t="shared" si="8"/>
        <v>46395</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46395</v>
      </c>
      <c r="AA16" s="38" t="str">
        <f t="shared" si="14"/>
        <v/>
      </c>
      <c r="AB16" s="39"/>
      <c r="AF16" s="117" t="str">
        <f>初期条件設定表!U10</f>
        <v>試作</v>
      </c>
      <c r="AG16" s="142">
        <f>初期条件設定表!V10</f>
        <v>0</v>
      </c>
    </row>
    <row r="17" spans="1:33" ht="46.2" customHeight="1">
      <c r="A17" s="71">
        <f t="shared" si="8"/>
        <v>46396</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46396</v>
      </c>
      <c r="AA17" s="38" t="str">
        <f t="shared" si="14"/>
        <v/>
      </c>
      <c r="AB17" s="39"/>
      <c r="AF17" s="117" t="str">
        <f>初期条件設定表!U11</f>
        <v>単体テスト</v>
      </c>
      <c r="AG17" s="142">
        <f>初期条件設定表!V11</f>
        <v>0</v>
      </c>
    </row>
    <row r="18" spans="1:33" ht="46.2" customHeight="1">
      <c r="A18" s="71">
        <f t="shared" si="8"/>
        <v>46397</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46397</v>
      </c>
      <c r="AA18" s="38" t="str">
        <f t="shared" si="14"/>
        <v/>
      </c>
      <c r="AB18" s="39"/>
      <c r="AF18" s="117" t="str">
        <f>初期条件設定表!U12</f>
        <v>総合テスト</v>
      </c>
      <c r="AG18" s="142">
        <f>初期条件設定表!V12</f>
        <v>0</v>
      </c>
    </row>
    <row r="19" spans="1:33" ht="46.2" customHeight="1">
      <c r="A19" s="71">
        <f t="shared" si="8"/>
        <v>46398</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46398</v>
      </c>
      <c r="AA19" s="38" t="str">
        <f t="shared" si="14"/>
        <v/>
      </c>
      <c r="AB19" s="39"/>
      <c r="AF19" s="117">
        <f>初期条件設定表!U13</f>
        <v>0</v>
      </c>
      <c r="AG19" s="142">
        <f>初期条件設定表!V13</f>
        <v>0</v>
      </c>
    </row>
    <row r="20" spans="1:33" ht="46.2" customHeight="1">
      <c r="A20" s="71">
        <f t="shared" si="8"/>
        <v>46399</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46399</v>
      </c>
      <c r="AA20" s="38" t="str">
        <f t="shared" si="14"/>
        <v/>
      </c>
      <c r="AB20" s="39"/>
      <c r="AF20" s="117">
        <f>初期条件設定表!U14</f>
        <v>0</v>
      </c>
      <c r="AG20" s="142">
        <f>初期条件設定表!V14</f>
        <v>0</v>
      </c>
    </row>
    <row r="21" spans="1:33" ht="46.2" customHeight="1">
      <c r="A21" s="71">
        <f t="shared" si="8"/>
        <v>46400</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46400</v>
      </c>
      <c r="AA21" s="38" t="str">
        <f t="shared" si="14"/>
        <v/>
      </c>
      <c r="AB21" s="39"/>
      <c r="AF21" s="117">
        <f>初期条件設定表!U15</f>
        <v>0</v>
      </c>
      <c r="AG21" s="142">
        <f>初期条件設定表!V15</f>
        <v>0</v>
      </c>
    </row>
    <row r="22" spans="1:33" ht="46.2" customHeight="1">
      <c r="A22" s="71">
        <f t="shared" si="8"/>
        <v>46401</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46401</v>
      </c>
      <c r="AA22" s="38" t="str">
        <f t="shared" si="14"/>
        <v/>
      </c>
      <c r="AB22" s="39"/>
      <c r="AF22" s="117">
        <f>初期条件設定表!U16</f>
        <v>0</v>
      </c>
      <c r="AG22" s="142">
        <f>初期条件設定表!V16</f>
        <v>0</v>
      </c>
    </row>
    <row r="23" spans="1:33" ht="46.2" customHeight="1">
      <c r="A23" s="71">
        <f t="shared" si="8"/>
        <v>46402</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46402</v>
      </c>
      <c r="AA23" s="38" t="str">
        <f t="shared" si="14"/>
        <v/>
      </c>
      <c r="AB23" s="39"/>
      <c r="AF23" s="117">
        <f>初期条件設定表!U17</f>
        <v>0</v>
      </c>
      <c r="AG23" s="142">
        <f>初期条件設定表!V17</f>
        <v>0</v>
      </c>
    </row>
    <row r="24" spans="1:33" ht="46.2" customHeight="1">
      <c r="A24" s="71">
        <f t="shared" si="8"/>
        <v>46403</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46403</v>
      </c>
      <c r="AA24" s="38" t="str">
        <f t="shared" si="14"/>
        <v/>
      </c>
      <c r="AB24" s="39"/>
      <c r="AF24" s="117">
        <f>初期条件設定表!U18</f>
        <v>0</v>
      </c>
      <c r="AG24" s="142">
        <f>初期条件設定表!V18</f>
        <v>0</v>
      </c>
    </row>
    <row r="25" spans="1:33" ht="46.2" customHeight="1">
      <c r="A25" s="71">
        <f t="shared" si="8"/>
        <v>46404</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46404</v>
      </c>
      <c r="AA25" s="38" t="str">
        <f t="shared" si="14"/>
        <v/>
      </c>
      <c r="AB25" s="39"/>
      <c r="AF25" s="117">
        <f>初期条件設定表!U19</f>
        <v>0</v>
      </c>
      <c r="AG25" s="142">
        <f>初期条件設定表!V19</f>
        <v>0</v>
      </c>
    </row>
    <row r="26" spans="1:33" ht="46.2" customHeight="1">
      <c r="A26" s="71">
        <f t="shared" si="8"/>
        <v>46405</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46405</v>
      </c>
      <c r="AA26" s="38" t="str">
        <f t="shared" si="14"/>
        <v/>
      </c>
      <c r="AB26" s="39"/>
      <c r="AF26" s="117">
        <f>初期条件設定表!U20</f>
        <v>0</v>
      </c>
      <c r="AG26" s="142">
        <f>初期条件設定表!V20</f>
        <v>0</v>
      </c>
    </row>
    <row r="27" spans="1:33" ht="46.2" customHeight="1">
      <c r="A27" s="71">
        <f t="shared" si="8"/>
        <v>46406</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46406</v>
      </c>
      <c r="AA27" s="38" t="str">
        <f t="shared" si="14"/>
        <v/>
      </c>
      <c r="AB27" s="39"/>
      <c r="AF27" s="117">
        <f>初期条件設定表!U21</f>
        <v>0</v>
      </c>
      <c r="AG27" s="142">
        <f>初期条件設定表!V21</f>
        <v>0</v>
      </c>
    </row>
    <row r="28" spans="1:33" ht="46.2" customHeight="1">
      <c r="A28" s="71">
        <f t="shared" si="8"/>
        <v>46407</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46407</v>
      </c>
      <c r="AA28" s="38" t="str">
        <f t="shared" si="14"/>
        <v/>
      </c>
      <c r="AB28" s="39"/>
      <c r="AF28" s="117">
        <f>初期条件設定表!U22</f>
        <v>0</v>
      </c>
      <c r="AG28" s="142">
        <f>初期条件設定表!V22</f>
        <v>0</v>
      </c>
    </row>
    <row r="29" spans="1:33" ht="46.2" customHeight="1">
      <c r="A29" s="71">
        <f t="shared" si="8"/>
        <v>46408</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46408</v>
      </c>
      <c r="AA29" s="38" t="str">
        <f t="shared" si="14"/>
        <v/>
      </c>
      <c r="AB29" s="39"/>
      <c r="AF29" s="117">
        <f>初期条件設定表!U23</f>
        <v>0</v>
      </c>
      <c r="AG29" s="142">
        <f>初期条件設定表!V23</f>
        <v>0</v>
      </c>
    </row>
    <row r="30" spans="1:33" ht="46.2" customHeight="1">
      <c r="A30" s="71">
        <f t="shared" si="8"/>
        <v>46409</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46409</v>
      </c>
      <c r="AA30" s="38" t="str">
        <f t="shared" si="14"/>
        <v/>
      </c>
      <c r="AB30" s="39"/>
      <c r="AF30" s="117">
        <f>初期条件設定表!U24</f>
        <v>0</v>
      </c>
      <c r="AG30" s="142">
        <f>初期条件設定表!V24</f>
        <v>0</v>
      </c>
    </row>
    <row r="31" spans="1:33" ht="46.2" customHeight="1">
      <c r="A31" s="71">
        <f t="shared" si="8"/>
        <v>46410</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46410</v>
      </c>
      <c r="AA31" s="38" t="str">
        <f t="shared" si="14"/>
        <v/>
      </c>
      <c r="AB31" s="39"/>
      <c r="AF31" s="117" t="str">
        <f>初期条件設定表!U25</f>
        <v xml:space="preserve"> </v>
      </c>
      <c r="AG31" s="142">
        <f>初期条件設定表!V25</f>
        <v>0</v>
      </c>
    </row>
    <row r="32" spans="1:33" ht="46.2" customHeight="1" thickBot="1">
      <c r="A32" s="71">
        <f t="shared" si="8"/>
        <v>46411</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46411</v>
      </c>
      <c r="AA32" s="38" t="str">
        <f t="shared" si="14"/>
        <v/>
      </c>
      <c r="AB32" s="39"/>
      <c r="AF32" s="117" t="str">
        <f>初期条件設定表!U26</f>
        <v xml:space="preserve"> </v>
      </c>
      <c r="AG32" s="142" t="str">
        <f>初期条件設定表!V26</f>
        <v xml:space="preserve"> </v>
      </c>
    </row>
    <row r="33" spans="1:28" ht="46.2" hidden="1" customHeight="1">
      <c r="A33" s="71">
        <f t="shared" si="8"/>
        <v>46412</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46412</v>
      </c>
      <c r="AA33" s="38" t="str">
        <f t="shared" si="14"/>
        <v/>
      </c>
      <c r="AB33" s="39"/>
    </row>
    <row r="34" spans="1:28" ht="46.2" hidden="1" customHeight="1">
      <c r="A34" s="71">
        <f t="shared" si="8"/>
        <v>46413</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46413</v>
      </c>
      <c r="AA34" s="38"/>
      <c r="AB34" s="39"/>
    </row>
    <row r="35" spans="1:28" ht="46.2" hidden="1" customHeight="1" thickBot="1">
      <c r="A35" s="78">
        <f t="shared" si="8"/>
        <v>46414</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46414</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500-000000000000}">
      <formula1>0</formula1>
      <formula2>0.999305555555556</formula2>
    </dataValidation>
    <dataValidation type="list" allowBlank="1" showInputMessage="1" showErrorMessage="1" sqref="N9:N32" xr:uid="{00000000-0002-0000-1500-000001000000}">
      <formula1>$AG$11:$AG$32</formula1>
    </dataValidation>
    <dataValidation type="list" allowBlank="1" showInputMessage="1" showErrorMessage="1" sqref="M9:M35" xr:uid="{00000000-0002-0000-1500-000002000000}">
      <formula1>$AF$11:$AF$20</formula1>
    </dataValidation>
    <dataValidation type="list" allowBlank="1" showInputMessage="1" showErrorMessage="1" sqref="N33:N35" xr:uid="{00000000-0002-0000-15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（2027年4月支払分）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従事者別直接人件費集計表（前期）'!A23</f>
        <v>2027</v>
      </c>
      <c r="AL1" s="46"/>
      <c r="AM1" s="46"/>
      <c r="AN1" s="49" t="s">
        <v>43</v>
      </c>
      <c r="AO1" s="51" t="str">
        <f ca="1">RIGHT(CELL("filename",A1),LEN(CELL("filename",A1))-FIND("]",CELL("filename",A1)))</f>
        <v>2024年12月作業分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従事者別直接人件費集計表（前期）'!D23</f>
        <v>3</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46419</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46446</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従事者別直接人件費集計表（前期）'!A23,'入力用 従事者別直接人件費集計表（前期）'!A24)</f>
        <v>2027</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従事者別直接人件費集計表（前期）'!D23,'入力用 従事者別直接人件費集計表（前期）'!D24)</f>
        <v>4</v>
      </c>
    </row>
    <row r="9" spans="1:43" ht="46.2" customHeight="1">
      <c r="A9" s="71">
        <f>Z9</f>
        <v>46419</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46419</v>
      </c>
      <c r="AB9" s="39"/>
    </row>
    <row r="10" spans="1:43" ht="46.2" customHeight="1">
      <c r="A10" s="71">
        <f t="shared" ref="A10:A35" si="8">Z10</f>
        <v>46420</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46420</v>
      </c>
      <c r="AB10" s="39"/>
      <c r="AF10" s="140" t="s">
        <v>116</v>
      </c>
      <c r="AG10" s="140" t="s">
        <v>126</v>
      </c>
    </row>
    <row r="11" spans="1:43" ht="46.2" customHeight="1">
      <c r="A11" s="71">
        <f t="shared" si="8"/>
        <v>46421</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46421</v>
      </c>
      <c r="AB11" s="39"/>
      <c r="AF11" s="117" t="str">
        <f>初期条件設定表!U5</f>
        <v>　</v>
      </c>
      <c r="AG11" s="141" t="str">
        <f>初期条件設定表!V5</f>
        <v>　</v>
      </c>
    </row>
    <row r="12" spans="1:43" ht="46.2" customHeight="1">
      <c r="A12" s="71">
        <f t="shared" si="8"/>
        <v>46422</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46422</v>
      </c>
      <c r="AB12" s="39"/>
      <c r="AF12" s="117" t="str">
        <f>初期条件設定表!U6</f>
        <v>要件定義</v>
      </c>
      <c r="AG12" s="142">
        <f>初期条件設定表!V6</f>
        <v>0</v>
      </c>
    </row>
    <row r="13" spans="1:43" ht="46.2" customHeight="1">
      <c r="A13" s="71">
        <f t="shared" si="8"/>
        <v>46423</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46423</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46424</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46424</v>
      </c>
      <c r="AA14" s="38" t="str">
        <f t="shared" si="14"/>
        <v/>
      </c>
      <c r="AB14" s="39"/>
      <c r="AF14" s="117" t="str">
        <f>初期条件設定表!U8</f>
        <v>設計</v>
      </c>
      <c r="AG14" s="142">
        <f>初期条件設定表!V8</f>
        <v>0</v>
      </c>
    </row>
    <row r="15" spans="1:43" ht="46.2" customHeight="1">
      <c r="A15" s="71">
        <f t="shared" si="8"/>
        <v>46425</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46425</v>
      </c>
      <c r="AA15" s="38" t="str">
        <f t="shared" si="14"/>
        <v/>
      </c>
      <c r="AB15" s="39"/>
      <c r="AF15" s="117" t="str">
        <f>初期条件設定表!U9</f>
        <v>プログラミング</v>
      </c>
      <c r="AG15" s="142">
        <f>初期条件設定表!V9</f>
        <v>0</v>
      </c>
    </row>
    <row r="16" spans="1:43" ht="46.2" customHeight="1">
      <c r="A16" s="71">
        <f t="shared" si="8"/>
        <v>46426</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46426</v>
      </c>
      <c r="AA16" s="38" t="str">
        <f t="shared" si="14"/>
        <v/>
      </c>
      <c r="AB16" s="39"/>
      <c r="AF16" s="117" t="str">
        <f>初期条件設定表!U10</f>
        <v>試作</v>
      </c>
      <c r="AG16" s="142">
        <f>初期条件設定表!V10</f>
        <v>0</v>
      </c>
    </row>
    <row r="17" spans="1:33" ht="46.2" customHeight="1">
      <c r="A17" s="71">
        <f t="shared" si="8"/>
        <v>46427</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46427</v>
      </c>
      <c r="AA17" s="38" t="str">
        <f t="shared" si="14"/>
        <v/>
      </c>
      <c r="AB17" s="39"/>
      <c r="AF17" s="117" t="str">
        <f>初期条件設定表!U11</f>
        <v>単体テスト</v>
      </c>
      <c r="AG17" s="142">
        <f>初期条件設定表!V11</f>
        <v>0</v>
      </c>
    </row>
    <row r="18" spans="1:33" ht="46.2" customHeight="1">
      <c r="A18" s="71">
        <f t="shared" si="8"/>
        <v>46428</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46428</v>
      </c>
      <c r="AA18" s="38" t="str">
        <f t="shared" si="14"/>
        <v/>
      </c>
      <c r="AB18" s="39"/>
      <c r="AF18" s="117" t="str">
        <f>初期条件設定表!U12</f>
        <v>総合テスト</v>
      </c>
      <c r="AG18" s="142">
        <f>初期条件設定表!V12</f>
        <v>0</v>
      </c>
    </row>
    <row r="19" spans="1:33" ht="46.2" customHeight="1">
      <c r="A19" s="71">
        <f t="shared" si="8"/>
        <v>46429</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46429</v>
      </c>
      <c r="AA19" s="38" t="str">
        <f t="shared" si="14"/>
        <v/>
      </c>
      <c r="AB19" s="39"/>
      <c r="AF19" s="117">
        <f>初期条件設定表!U13</f>
        <v>0</v>
      </c>
      <c r="AG19" s="142">
        <f>初期条件設定表!V13</f>
        <v>0</v>
      </c>
    </row>
    <row r="20" spans="1:33" ht="46.2" customHeight="1">
      <c r="A20" s="71">
        <f t="shared" si="8"/>
        <v>46430</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46430</v>
      </c>
      <c r="AA20" s="38" t="str">
        <f t="shared" si="14"/>
        <v/>
      </c>
      <c r="AB20" s="39"/>
      <c r="AF20" s="117">
        <f>初期条件設定表!U14</f>
        <v>0</v>
      </c>
      <c r="AG20" s="142">
        <f>初期条件設定表!V14</f>
        <v>0</v>
      </c>
    </row>
    <row r="21" spans="1:33" ht="46.2" customHeight="1">
      <c r="A21" s="71">
        <f t="shared" si="8"/>
        <v>46431</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46431</v>
      </c>
      <c r="AA21" s="38" t="str">
        <f t="shared" si="14"/>
        <v/>
      </c>
      <c r="AB21" s="39"/>
      <c r="AF21" s="117">
        <f>初期条件設定表!U15</f>
        <v>0</v>
      </c>
      <c r="AG21" s="142">
        <f>初期条件設定表!V15</f>
        <v>0</v>
      </c>
    </row>
    <row r="22" spans="1:33" ht="46.2" customHeight="1">
      <c r="A22" s="71">
        <f t="shared" si="8"/>
        <v>46432</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46432</v>
      </c>
      <c r="AA22" s="38" t="str">
        <f t="shared" si="14"/>
        <v/>
      </c>
      <c r="AB22" s="39"/>
      <c r="AF22" s="117">
        <f>初期条件設定表!U16</f>
        <v>0</v>
      </c>
      <c r="AG22" s="142">
        <f>初期条件設定表!V16</f>
        <v>0</v>
      </c>
    </row>
    <row r="23" spans="1:33" ht="46.2" customHeight="1">
      <c r="A23" s="71">
        <f t="shared" si="8"/>
        <v>46433</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46433</v>
      </c>
      <c r="AA23" s="38" t="str">
        <f t="shared" si="14"/>
        <v/>
      </c>
      <c r="AB23" s="39"/>
      <c r="AF23" s="117">
        <f>初期条件設定表!U17</f>
        <v>0</v>
      </c>
      <c r="AG23" s="142">
        <f>初期条件設定表!V17</f>
        <v>0</v>
      </c>
    </row>
    <row r="24" spans="1:33" ht="46.2" customHeight="1">
      <c r="A24" s="71">
        <f t="shared" si="8"/>
        <v>46434</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46434</v>
      </c>
      <c r="AA24" s="38" t="str">
        <f t="shared" si="14"/>
        <v/>
      </c>
      <c r="AB24" s="39"/>
      <c r="AF24" s="117">
        <f>初期条件設定表!U18</f>
        <v>0</v>
      </c>
      <c r="AG24" s="142">
        <f>初期条件設定表!V18</f>
        <v>0</v>
      </c>
    </row>
    <row r="25" spans="1:33" ht="46.2" customHeight="1">
      <c r="A25" s="71">
        <f t="shared" si="8"/>
        <v>46435</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46435</v>
      </c>
      <c r="AA25" s="38" t="str">
        <f t="shared" si="14"/>
        <v/>
      </c>
      <c r="AB25" s="39"/>
      <c r="AF25" s="117">
        <f>初期条件設定表!U19</f>
        <v>0</v>
      </c>
      <c r="AG25" s="142">
        <f>初期条件設定表!V19</f>
        <v>0</v>
      </c>
    </row>
    <row r="26" spans="1:33" ht="46.2" customHeight="1">
      <c r="A26" s="71">
        <f t="shared" si="8"/>
        <v>46436</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46436</v>
      </c>
      <c r="AA26" s="38" t="str">
        <f t="shared" si="14"/>
        <v/>
      </c>
      <c r="AB26" s="39"/>
      <c r="AF26" s="117">
        <f>初期条件設定表!U20</f>
        <v>0</v>
      </c>
      <c r="AG26" s="142">
        <f>初期条件設定表!V20</f>
        <v>0</v>
      </c>
    </row>
    <row r="27" spans="1:33" ht="46.2" customHeight="1">
      <c r="A27" s="71">
        <f t="shared" si="8"/>
        <v>46437</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46437</v>
      </c>
      <c r="AA27" s="38" t="str">
        <f t="shared" si="14"/>
        <v/>
      </c>
      <c r="AB27" s="39"/>
      <c r="AF27" s="117">
        <f>初期条件設定表!U21</f>
        <v>0</v>
      </c>
      <c r="AG27" s="142">
        <f>初期条件設定表!V21</f>
        <v>0</v>
      </c>
    </row>
    <row r="28" spans="1:33" ht="46.2" customHeight="1">
      <c r="A28" s="71">
        <f t="shared" si="8"/>
        <v>46438</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46438</v>
      </c>
      <c r="AA28" s="38" t="str">
        <f t="shared" si="14"/>
        <v/>
      </c>
      <c r="AB28" s="39"/>
      <c r="AF28" s="117">
        <f>初期条件設定表!U22</f>
        <v>0</v>
      </c>
      <c r="AG28" s="142">
        <f>初期条件設定表!V22</f>
        <v>0</v>
      </c>
    </row>
    <row r="29" spans="1:33" ht="46.2" customHeight="1">
      <c r="A29" s="71">
        <f t="shared" si="8"/>
        <v>46439</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46439</v>
      </c>
      <c r="AA29" s="38" t="str">
        <f t="shared" si="14"/>
        <v/>
      </c>
      <c r="AB29" s="39"/>
      <c r="AF29" s="117">
        <f>初期条件設定表!U23</f>
        <v>0</v>
      </c>
      <c r="AG29" s="142">
        <f>初期条件設定表!V23</f>
        <v>0</v>
      </c>
    </row>
    <row r="30" spans="1:33" ht="46.2" customHeight="1">
      <c r="A30" s="71">
        <f t="shared" si="8"/>
        <v>46440</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46440</v>
      </c>
      <c r="AA30" s="38" t="str">
        <f t="shared" si="14"/>
        <v/>
      </c>
      <c r="AB30" s="39"/>
      <c r="AF30" s="117">
        <f>初期条件設定表!U24</f>
        <v>0</v>
      </c>
      <c r="AG30" s="142">
        <f>初期条件設定表!V24</f>
        <v>0</v>
      </c>
    </row>
    <row r="31" spans="1:33" ht="46.2" customHeight="1">
      <c r="A31" s="71">
        <f t="shared" si="8"/>
        <v>46441</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46441</v>
      </c>
      <c r="AA31" s="38" t="str">
        <f t="shared" si="14"/>
        <v/>
      </c>
      <c r="AB31" s="39"/>
      <c r="AF31" s="117" t="str">
        <f>初期条件設定表!U25</f>
        <v xml:space="preserve"> </v>
      </c>
      <c r="AG31" s="142">
        <f>初期条件設定表!V25</f>
        <v>0</v>
      </c>
    </row>
    <row r="32" spans="1:33" ht="46.2" customHeight="1" thickBot="1">
      <c r="A32" s="71">
        <f t="shared" si="8"/>
        <v>46442</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46442</v>
      </c>
      <c r="AA32" s="38" t="str">
        <f t="shared" si="14"/>
        <v/>
      </c>
      <c r="AB32" s="39"/>
      <c r="AF32" s="117" t="str">
        <f>初期条件設定表!U26</f>
        <v xml:space="preserve"> </v>
      </c>
      <c r="AG32" s="142" t="str">
        <f>初期条件設定表!V26</f>
        <v xml:space="preserve"> </v>
      </c>
    </row>
    <row r="33" spans="1:28" ht="46.2" hidden="1" customHeight="1">
      <c r="A33" s="71">
        <f t="shared" si="8"/>
        <v>46443</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46443</v>
      </c>
      <c r="AA33" s="38" t="str">
        <f t="shared" si="14"/>
        <v/>
      </c>
      <c r="AB33" s="39"/>
    </row>
    <row r="34" spans="1:28" ht="46.2" hidden="1" customHeight="1">
      <c r="A34" s="71">
        <f t="shared" si="8"/>
        <v>46444</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46444</v>
      </c>
      <c r="AA34" s="38"/>
      <c r="AB34" s="39"/>
    </row>
    <row r="35" spans="1:28" ht="46.2" hidden="1" customHeight="1" thickBot="1">
      <c r="A35" s="78">
        <f t="shared" si="8"/>
        <v>46445</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46445</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600-000000000000}">
      <formula1>$AG$11:$AG$16</formula1>
    </dataValidation>
    <dataValidation type="list" allowBlank="1" showInputMessage="1" showErrorMessage="1" sqref="M9:M35" xr:uid="{00000000-0002-0000-1600-000001000000}">
      <formula1>$AF$11:$AF$20</formula1>
    </dataValidation>
    <dataValidation type="list" allowBlank="1" showInputMessage="1" showErrorMessage="1" sqref="N9:N32" xr:uid="{00000000-0002-0000-1600-000002000000}">
      <formula1>$AG$11:$AG$32</formula1>
    </dataValidation>
    <dataValidation type="time" allowBlank="1" showInputMessage="1" showErrorMessage="1" sqref="B9:B35 D9:D35" xr:uid="{00000000-0002-0000-16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theme="4" tint="0.39997558519241921"/>
  </sheetPr>
  <dimension ref="A1:AQ51"/>
  <sheetViews>
    <sheetView zoomScale="85" zoomScaleNormal="85" workbookViewId="0">
      <selection activeCell="AT11" sqref="AT11"/>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（2027年5月支払分）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従事者別直接人件費集計表（前期）'!A24</f>
        <v>2027</v>
      </c>
      <c r="AL1" s="46"/>
      <c r="AM1" s="46"/>
      <c r="AN1" s="49" t="s">
        <v>43</v>
      </c>
      <c r="AO1" s="51" t="str">
        <f ca="1">RIGHT(CELL("filename",A1),LEN(CELL("filename",A1))-FIND("]",CELL("filename",A1)))</f>
        <v>2025年1月作業分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従事者別直接人件費集計表（前期）'!D24</f>
        <v>4</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46447</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46477</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f>IF(初期条件設定表!C26="当月",'入力用 従事者別直接人件費集計表（前期）'!A24,'入力用 従事者別直接人件費集計表（前期）'!A25)</f>
        <v>2027</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従事者別直接人件費集計表（前期）'!D24,'入力用 従事者別直接人件費集計表（前期）'!D25)</f>
        <v>5</v>
      </c>
    </row>
    <row r="9" spans="1:43" ht="46.2" customHeight="1">
      <c r="A9" s="71">
        <f>Z9</f>
        <v>46447</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46447</v>
      </c>
      <c r="AB9" s="39"/>
    </row>
    <row r="10" spans="1:43" ht="46.2" customHeight="1">
      <c r="A10" s="71">
        <f t="shared" ref="A10:A35" si="8">Z10</f>
        <v>46448</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46448</v>
      </c>
      <c r="AB10" s="39"/>
      <c r="AF10" s="140" t="s">
        <v>116</v>
      </c>
      <c r="AG10" s="140" t="s">
        <v>126</v>
      </c>
    </row>
    <row r="11" spans="1:43" ht="46.2" customHeight="1">
      <c r="A11" s="71">
        <f t="shared" si="8"/>
        <v>46449</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46449</v>
      </c>
      <c r="AB11" s="39"/>
      <c r="AF11" s="117" t="str">
        <f>初期条件設定表!U5</f>
        <v>　</v>
      </c>
      <c r="AG11" s="141" t="str">
        <f>初期条件設定表!V5</f>
        <v>　</v>
      </c>
    </row>
    <row r="12" spans="1:43" ht="46.2" customHeight="1">
      <c r="A12" s="71">
        <f t="shared" si="8"/>
        <v>46450</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46450</v>
      </c>
      <c r="AB12" s="39"/>
      <c r="AF12" s="117" t="str">
        <f>初期条件設定表!U6</f>
        <v>要件定義</v>
      </c>
      <c r="AG12" s="142">
        <f>初期条件設定表!V6</f>
        <v>0</v>
      </c>
    </row>
    <row r="13" spans="1:43" ht="46.2" customHeight="1">
      <c r="A13" s="71">
        <f t="shared" si="8"/>
        <v>46451</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46451</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46452</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46452</v>
      </c>
      <c r="AA14" s="38" t="str">
        <f t="shared" si="14"/>
        <v/>
      </c>
      <c r="AB14" s="39"/>
      <c r="AF14" s="117" t="str">
        <f>初期条件設定表!U8</f>
        <v>設計</v>
      </c>
      <c r="AG14" s="142">
        <f>初期条件設定表!V8</f>
        <v>0</v>
      </c>
    </row>
    <row r="15" spans="1:43" ht="46.2" customHeight="1">
      <c r="A15" s="71">
        <f t="shared" si="8"/>
        <v>46453</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46453</v>
      </c>
      <c r="AA15" s="38" t="str">
        <f t="shared" si="14"/>
        <v/>
      </c>
      <c r="AB15" s="39"/>
      <c r="AF15" s="117" t="str">
        <f>初期条件設定表!U9</f>
        <v>プログラミング</v>
      </c>
      <c r="AG15" s="142">
        <f>初期条件設定表!V9</f>
        <v>0</v>
      </c>
    </row>
    <row r="16" spans="1:43" ht="46.2" customHeight="1">
      <c r="A16" s="71">
        <f t="shared" si="8"/>
        <v>46454</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46454</v>
      </c>
      <c r="AA16" s="38" t="str">
        <f t="shared" si="14"/>
        <v/>
      </c>
      <c r="AB16" s="39"/>
      <c r="AF16" s="117" t="str">
        <f>初期条件設定表!U10</f>
        <v>試作</v>
      </c>
      <c r="AG16" s="142">
        <f>初期条件設定表!V10</f>
        <v>0</v>
      </c>
    </row>
    <row r="17" spans="1:33" ht="46.2" customHeight="1">
      <c r="A17" s="71">
        <f t="shared" si="8"/>
        <v>46455</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46455</v>
      </c>
      <c r="AA17" s="38" t="str">
        <f t="shared" si="14"/>
        <v/>
      </c>
      <c r="AB17" s="39"/>
      <c r="AF17" s="117" t="str">
        <f>初期条件設定表!U11</f>
        <v>単体テスト</v>
      </c>
      <c r="AG17" s="142">
        <f>初期条件設定表!V11</f>
        <v>0</v>
      </c>
    </row>
    <row r="18" spans="1:33" ht="46.2" customHeight="1">
      <c r="A18" s="71">
        <f t="shared" si="8"/>
        <v>46456</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46456</v>
      </c>
      <c r="AA18" s="38" t="str">
        <f t="shared" si="14"/>
        <v/>
      </c>
      <c r="AB18" s="39"/>
      <c r="AF18" s="117" t="str">
        <f>初期条件設定表!U12</f>
        <v>総合テスト</v>
      </c>
      <c r="AG18" s="142">
        <f>初期条件設定表!V12</f>
        <v>0</v>
      </c>
    </row>
    <row r="19" spans="1:33" ht="46.2" customHeight="1">
      <c r="A19" s="71">
        <f t="shared" si="8"/>
        <v>46457</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46457</v>
      </c>
      <c r="AA19" s="38" t="str">
        <f t="shared" si="14"/>
        <v/>
      </c>
      <c r="AB19" s="39"/>
      <c r="AF19" s="117">
        <f>初期条件設定表!U13</f>
        <v>0</v>
      </c>
      <c r="AG19" s="142">
        <f>初期条件設定表!V13</f>
        <v>0</v>
      </c>
    </row>
    <row r="20" spans="1:33" ht="46.2" customHeight="1">
      <c r="A20" s="71">
        <f t="shared" si="8"/>
        <v>46458</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46458</v>
      </c>
      <c r="AA20" s="38" t="str">
        <f t="shared" si="14"/>
        <v/>
      </c>
      <c r="AB20" s="39"/>
      <c r="AF20" s="117">
        <f>初期条件設定表!U14</f>
        <v>0</v>
      </c>
      <c r="AG20" s="142">
        <f>初期条件設定表!V14</f>
        <v>0</v>
      </c>
    </row>
    <row r="21" spans="1:33" ht="46.2" customHeight="1">
      <c r="A21" s="71">
        <f t="shared" si="8"/>
        <v>46459</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46459</v>
      </c>
      <c r="AA21" s="38" t="str">
        <f t="shared" si="14"/>
        <v/>
      </c>
      <c r="AB21" s="39"/>
      <c r="AF21" s="117">
        <f>初期条件設定表!U15</f>
        <v>0</v>
      </c>
      <c r="AG21" s="142">
        <f>初期条件設定表!V15</f>
        <v>0</v>
      </c>
    </row>
    <row r="22" spans="1:33" ht="46.2" customHeight="1">
      <c r="A22" s="71">
        <f t="shared" si="8"/>
        <v>46460</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46460</v>
      </c>
      <c r="AA22" s="38" t="str">
        <f t="shared" si="14"/>
        <v/>
      </c>
      <c r="AB22" s="39"/>
      <c r="AF22" s="117">
        <f>初期条件設定表!U16</f>
        <v>0</v>
      </c>
      <c r="AG22" s="142">
        <f>初期条件設定表!V16</f>
        <v>0</v>
      </c>
    </row>
    <row r="23" spans="1:33" ht="46.2" customHeight="1">
      <c r="A23" s="71">
        <f t="shared" si="8"/>
        <v>46461</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46461</v>
      </c>
      <c r="AA23" s="38" t="str">
        <f t="shared" si="14"/>
        <v/>
      </c>
      <c r="AB23" s="39"/>
      <c r="AF23" s="117">
        <f>初期条件設定表!U17</f>
        <v>0</v>
      </c>
      <c r="AG23" s="142">
        <f>初期条件設定表!V17</f>
        <v>0</v>
      </c>
    </row>
    <row r="24" spans="1:33" ht="46.2" customHeight="1">
      <c r="A24" s="71">
        <f t="shared" si="8"/>
        <v>46462</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46462</v>
      </c>
      <c r="AA24" s="38" t="str">
        <f t="shared" si="14"/>
        <v/>
      </c>
      <c r="AB24" s="39"/>
      <c r="AF24" s="117">
        <f>初期条件設定表!U18</f>
        <v>0</v>
      </c>
      <c r="AG24" s="142">
        <f>初期条件設定表!V18</f>
        <v>0</v>
      </c>
    </row>
    <row r="25" spans="1:33" ht="46.2" customHeight="1">
      <c r="A25" s="71">
        <f t="shared" si="8"/>
        <v>46463</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46463</v>
      </c>
      <c r="AA25" s="38" t="str">
        <f t="shared" si="14"/>
        <v/>
      </c>
      <c r="AB25" s="39"/>
      <c r="AF25" s="117">
        <f>初期条件設定表!U19</f>
        <v>0</v>
      </c>
      <c r="AG25" s="142">
        <f>初期条件設定表!V19</f>
        <v>0</v>
      </c>
    </row>
    <row r="26" spans="1:33" ht="46.2" customHeight="1">
      <c r="A26" s="71">
        <f t="shared" si="8"/>
        <v>46464</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46464</v>
      </c>
      <c r="AA26" s="38" t="str">
        <f t="shared" si="14"/>
        <v/>
      </c>
      <c r="AB26" s="39"/>
      <c r="AF26" s="117">
        <f>初期条件設定表!U20</f>
        <v>0</v>
      </c>
      <c r="AG26" s="142">
        <f>初期条件設定表!V20</f>
        <v>0</v>
      </c>
    </row>
    <row r="27" spans="1:33" ht="46.2" customHeight="1">
      <c r="A27" s="71">
        <f t="shared" si="8"/>
        <v>46465</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46465</v>
      </c>
      <c r="AA27" s="38" t="str">
        <f t="shared" si="14"/>
        <v/>
      </c>
      <c r="AB27" s="39"/>
      <c r="AF27" s="117">
        <f>初期条件設定表!U21</f>
        <v>0</v>
      </c>
      <c r="AG27" s="142">
        <f>初期条件設定表!V21</f>
        <v>0</v>
      </c>
    </row>
    <row r="28" spans="1:33" ht="46.2" customHeight="1">
      <c r="A28" s="71">
        <f t="shared" si="8"/>
        <v>46466</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46466</v>
      </c>
      <c r="AA28" s="38" t="str">
        <f t="shared" si="14"/>
        <v/>
      </c>
      <c r="AB28" s="39"/>
      <c r="AF28" s="117">
        <f>初期条件設定表!U22</f>
        <v>0</v>
      </c>
      <c r="AG28" s="142">
        <f>初期条件設定表!V22</f>
        <v>0</v>
      </c>
    </row>
    <row r="29" spans="1:33" ht="46.2" customHeight="1">
      <c r="A29" s="71">
        <f t="shared" si="8"/>
        <v>46467</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46467</v>
      </c>
      <c r="AA29" s="38" t="str">
        <f t="shared" si="14"/>
        <v/>
      </c>
      <c r="AB29" s="39"/>
      <c r="AF29" s="117">
        <f>初期条件設定表!U23</f>
        <v>0</v>
      </c>
      <c r="AG29" s="142">
        <f>初期条件設定表!V23</f>
        <v>0</v>
      </c>
    </row>
    <row r="30" spans="1:33" ht="46.2" customHeight="1">
      <c r="A30" s="71">
        <f t="shared" si="8"/>
        <v>46468</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46468</v>
      </c>
      <c r="AA30" s="38" t="str">
        <f t="shared" si="14"/>
        <v/>
      </c>
      <c r="AB30" s="39"/>
      <c r="AF30" s="117">
        <f>初期条件設定表!U24</f>
        <v>0</v>
      </c>
      <c r="AG30" s="142">
        <f>初期条件設定表!V24</f>
        <v>0</v>
      </c>
    </row>
    <row r="31" spans="1:33" ht="46.2" customHeight="1">
      <c r="A31" s="71">
        <f t="shared" si="8"/>
        <v>46469</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46469</v>
      </c>
      <c r="AA31" s="38" t="str">
        <f t="shared" si="14"/>
        <v/>
      </c>
      <c r="AB31" s="39"/>
      <c r="AF31" s="117" t="str">
        <f>初期条件設定表!U25</f>
        <v xml:space="preserve"> </v>
      </c>
      <c r="AG31" s="142">
        <f>初期条件設定表!V25</f>
        <v>0</v>
      </c>
    </row>
    <row r="32" spans="1:33" ht="46.2" customHeight="1" thickBot="1">
      <c r="A32" s="71">
        <f t="shared" si="8"/>
        <v>46470</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46470</v>
      </c>
      <c r="AA32" s="38" t="str">
        <f t="shared" si="14"/>
        <v/>
      </c>
      <c r="AB32" s="39"/>
      <c r="AF32" s="117" t="str">
        <f>初期条件設定表!U26</f>
        <v xml:space="preserve"> </v>
      </c>
      <c r="AG32" s="142" t="str">
        <f>初期条件設定表!V26</f>
        <v xml:space="preserve"> </v>
      </c>
    </row>
    <row r="33" spans="1:28" ht="46.2" hidden="1" customHeight="1">
      <c r="A33" s="71">
        <f t="shared" si="8"/>
        <v>46471</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46471</v>
      </c>
      <c r="AA33" s="38" t="str">
        <f t="shared" si="14"/>
        <v/>
      </c>
      <c r="AB33" s="39"/>
    </row>
    <row r="34" spans="1:28" ht="46.2" hidden="1" customHeight="1">
      <c r="A34" s="71">
        <f t="shared" si="8"/>
        <v>46472</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46472</v>
      </c>
      <c r="AA34" s="38"/>
      <c r="AB34" s="39"/>
    </row>
    <row r="35" spans="1:28" ht="46.2" hidden="1" customHeight="1" thickBot="1">
      <c r="A35" s="78">
        <f t="shared" si="8"/>
        <v>46473</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46473</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700-000000000000}">
      <formula1>0</formula1>
      <formula2>0.999305555555556</formula2>
    </dataValidation>
    <dataValidation type="list" allowBlank="1" showInputMessage="1" showErrorMessage="1" sqref="N9:N32" xr:uid="{00000000-0002-0000-1700-000001000000}">
      <formula1>$AG$11:$AG$32</formula1>
    </dataValidation>
    <dataValidation type="list" allowBlank="1" showInputMessage="1" showErrorMessage="1" sqref="M9:M35" xr:uid="{00000000-0002-0000-1700-000002000000}">
      <formula1>$AF$11:$AF$20</formula1>
    </dataValidation>
    <dataValidation type="list" allowBlank="1" showInputMessage="1" showErrorMessage="1" sqref="N33:N35" xr:uid="{00000000-0002-0000-17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theme="4" tint="0.39997558519241921"/>
  </sheetPr>
  <dimension ref="A1:AQ51"/>
  <sheetViews>
    <sheetView zoomScale="85" zoomScaleNormal="85" workbookViewId="0">
      <selection activeCell="N12" sqref="N12"/>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（対象外年6月支払分）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f>'入力用 従事者別直接人件費集計表（前期）'!A25</f>
        <v>2027</v>
      </c>
      <c r="AL1" s="46"/>
      <c r="AM1" s="46"/>
      <c r="AN1" s="49" t="s">
        <v>43</v>
      </c>
      <c r="AO1" s="51" t="str">
        <f ca="1">RIGHT(CELL("filename",A1),LEN(CELL("filename",A1))-FIND("]",CELL("filename",A1)))</f>
        <v>2025年2月作業分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従事者別直接人件費集計表（前期）'!D25</f>
        <v>5</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f>DATE($AK$1,AK2-1,AG6+1)</f>
        <v>46478</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f>DATE(AK1,AK2,AG5)</f>
        <v>46507</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t="str">
        <f>IF(初期条件設定表!C26="当月",'入力用 従事者別直接人件費集計表（前期）'!A25,'入力用 従事者別直接人件費集計表（前期）'!A26)</f>
        <v>対象外</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従事者別直接人件費集計表（前期）'!D25,'入力用 従事者別直接人件費集計表（前期）'!D26)</f>
        <v>6</v>
      </c>
    </row>
    <row r="9" spans="1:43" ht="46.2" customHeight="1">
      <c r="A9" s="71">
        <f>Z9</f>
        <v>46478</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f>IF($AK$3="","",IF(FIND(TEXT($AK$3,"aaa"),$AO$5)&gt;$AO$4,$AK$3,IF(FIND(TEXT($AK$3+1,"aaa"),$AO$5)&gt;$AO$4,$AK$3+1,IF(FIND(TEXT($AK$3+2,"aaa"),$AO$5)&gt;$AO$4,$AK$3+2,IF(FIND(TEXT($AK$3+3,"aaa"),$AO$5)&gt;$AO$4,$AK$3+3,"")))))</f>
        <v>46478</v>
      </c>
      <c r="AB9" s="39"/>
    </row>
    <row r="10" spans="1:43" ht="46.2" customHeight="1">
      <c r="A10" s="71">
        <f t="shared" ref="A10:A35" si="8">Z10</f>
        <v>46479</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f t="shared" ref="Z10:Z35" si="12">IF($A9="","",IF(AND($A9+1&lt;=$AK$4,FIND(TEXT($A9+1,"aaa"),$AO$5)&gt;$AO$4),$A9+1,IF(AND($A9+2&lt;=$AK$4,FIND(TEXT($A9+2,"aaa"),$AO$5)&gt;$AO$4),$A9+2,IF(AND($A9+3&lt;=$AK$4,FIND(TEXT($A9+3,"aaa"),$AO$5)&gt;$AO$4),$A9+3,IF(AND($A9+4&lt;=$AK$4,FIND(TEXT($A9+4,"aaa"),$AO$5)&gt;$AO$4),$A9+4,"")))))</f>
        <v>46479</v>
      </c>
      <c r="AB10" s="39"/>
      <c r="AF10" s="140" t="s">
        <v>116</v>
      </c>
      <c r="AG10" s="140" t="s">
        <v>126</v>
      </c>
    </row>
    <row r="11" spans="1:43" ht="46.2" customHeight="1">
      <c r="A11" s="71">
        <f t="shared" si="8"/>
        <v>46480</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f t="shared" si="12"/>
        <v>46480</v>
      </c>
      <c r="AB11" s="39"/>
      <c r="AF11" s="117" t="str">
        <f>初期条件設定表!U5</f>
        <v>　</v>
      </c>
      <c r="AG11" s="141" t="str">
        <f>初期条件設定表!V5</f>
        <v>　</v>
      </c>
    </row>
    <row r="12" spans="1:43" ht="46.2" customHeight="1">
      <c r="A12" s="71">
        <f t="shared" si="8"/>
        <v>46481</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f t="shared" si="12"/>
        <v>46481</v>
      </c>
      <c r="AB12" s="39"/>
      <c r="AF12" s="117" t="str">
        <f>初期条件設定表!U6</f>
        <v>要件定義</v>
      </c>
      <c r="AG12" s="142">
        <f>初期条件設定表!V6</f>
        <v>0</v>
      </c>
    </row>
    <row r="13" spans="1:43" ht="46.2" customHeight="1">
      <c r="A13" s="71">
        <f t="shared" si="8"/>
        <v>46482</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f t="shared" si="12"/>
        <v>46482</v>
      </c>
      <c r="AA13" s="38" t="str">
        <f t="shared" ref="AA13:AA33" si="14">IF(OR(DBCS($B13)="：",$B13="",DBCS($D13)="：",$D13=""),"",MAX(MIN($D13,TIME(23,59,59))-MAX($B13,$AH$1),0))</f>
        <v/>
      </c>
      <c r="AB13" s="39"/>
      <c r="AF13" s="117" t="str">
        <f>初期条件設定表!U7</f>
        <v>目標仕様</v>
      </c>
      <c r="AG13" s="142">
        <f>初期条件設定表!V7</f>
        <v>0</v>
      </c>
    </row>
    <row r="14" spans="1:43" ht="46.2" customHeight="1">
      <c r="A14" s="71">
        <f t="shared" si="8"/>
        <v>46483</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f t="shared" si="12"/>
        <v>46483</v>
      </c>
      <c r="AA14" s="38" t="str">
        <f t="shared" si="14"/>
        <v/>
      </c>
      <c r="AB14" s="39"/>
      <c r="AF14" s="117" t="str">
        <f>初期条件設定表!U8</f>
        <v>設計</v>
      </c>
      <c r="AG14" s="142">
        <f>初期条件設定表!V8</f>
        <v>0</v>
      </c>
    </row>
    <row r="15" spans="1:43" ht="46.2" customHeight="1">
      <c r="A15" s="71">
        <f t="shared" si="8"/>
        <v>46484</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f t="shared" si="12"/>
        <v>46484</v>
      </c>
      <c r="AA15" s="38" t="str">
        <f t="shared" si="14"/>
        <v/>
      </c>
      <c r="AB15" s="39"/>
      <c r="AF15" s="117" t="str">
        <f>初期条件設定表!U9</f>
        <v>プログラミング</v>
      </c>
      <c r="AG15" s="142">
        <f>初期条件設定表!V9</f>
        <v>0</v>
      </c>
    </row>
    <row r="16" spans="1:43" ht="46.2" customHeight="1">
      <c r="A16" s="71">
        <f t="shared" si="8"/>
        <v>46485</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f t="shared" si="12"/>
        <v>46485</v>
      </c>
      <c r="AA16" s="38" t="str">
        <f t="shared" si="14"/>
        <v/>
      </c>
      <c r="AB16" s="39"/>
      <c r="AF16" s="117" t="str">
        <f>初期条件設定表!U10</f>
        <v>試作</v>
      </c>
      <c r="AG16" s="142">
        <f>初期条件設定表!V10</f>
        <v>0</v>
      </c>
    </row>
    <row r="17" spans="1:33" ht="46.2" customHeight="1">
      <c r="A17" s="71">
        <f t="shared" si="8"/>
        <v>46486</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f t="shared" si="12"/>
        <v>46486</v>
      </c>
      <c r="AA17" s="38" t="str">
        <f t="shared" si="14"/>
        <v/>
      </c>
      <c r="AB17" s="39"/>
      <c r="AF17" s="117" t="str">
        <f>初期条件設定表!U11</f>
        <v>単体テスト</v>
      </c>
      <c r="AG17" s="142">
        <f>初期条件設定表!V11</f>
        <v>0</v>
      </c>
    </row>
    <row r="18" spans="1:33" ht="46.2" customHeight="1">
      <c r="A18" s="71">
        <f t="shared" si="8"/>
        <v>46487</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f t="shared" si="12"/>
        <v>46487</v>
      </c>
      <c r="AA18" s="38" t="str">
        <f t="shared" si="14"/>
        <v/>
      </c>
      <c r="AB18" s="39"/>
      <c r="AF18" s="117" t="str">
        <f>初期条件設定表!U12</f>
        <v>総合テスト</v>
      </c>
      <c r="AG18" s="142">
        <f>初期条件設定表!V12</f>
        <v>0</v>
      </c>
    </row>
    <row r="19" spans="1:33" ht="46.2" customHeight="1">
      <c r="A19" s="71">
        <f t="shared" si="8"/>
        <v>46488</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f t="shared" si="12"/>
        <v>46488</v>
      </c>
      <c r="AA19" s="38" t="str">
        <f t="shared" si="14"/>
        <v/>
      </c>
      <c r="AB19" s="39"/>
      <c r="AF19" s="117">
        <f>初期条件設定表!U13</f>
        <v>0</v>
      </c>
      <c r="AG19" s="142">
        <f>初期条件設定表!V13</f>
        <v>0</v>
      </c>
    </row>
    <row r="20" spans="1:33" ht="46.2" customHeight="1">
      <c r="A20" s="71">
        <f t="shared" si="8"/>
        <v>46489</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f t="shared" si="12"/>
        <v>46489</v>
      </c>
      <c r="AA20" s="38" t="str">
        <f t="shared" si="14"/>
        <v/>
      </c>
      <c r="AB20" s="39"/>
      <c r="AF20" s="117">
        <f>初期条件設定表!U14</f>
        <v>0</v>
      </c>
      <c r="AG20" s="142">
        <f>初期条件設定表!V14</f>
        <v>0</v>
      </c>
    </row>
    <row r="21" spans="1:33" ht="46.2" customHeight="1">
      <c r="A21" s="71">
        <f t="shared" si="8"/>
        <v>46490</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f t="shared" si="12"/>
        <v>46490</v>
      </c>
      <c r="AA21" s="38" t="str">
        <f t="shared" si="14"/>
        <v/>
      </c>
      <c r="AB21" s="39"/>
      <c r="AF21" s="117">
        <f>初期条件設定表!U15</f>
        <v>0</v>
      </c>
      <c r="AG21" s="142">
        <f>初期条件設定表!V15</f>
        <v>0</v>
      </c>
    </row>
    <row r="22" spans="1:33" ht="46.2" customHeight="1">
      <c r="A22" s="71">
        <f t="shared" si="8"/>
        <v>46491</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f t="shared" si="12"/>
        <v>46491</v>
      </c>
      <c r="AA22" s="38" t="str">
        <f t="shared" si="14"/>
        <v/>
      </c>
      <c r="AB22" s="39"/>
      <c r="AF22" s="117">
        <f>初期条件設定表!U16</f>
        <v>0</v>
      </c>
      <c r="AG22" s="142">
        <f>初期条件設定表!V16</f>
        <v>0</v>
      </c>
    </row>
    <row r="23" spans="1:33" ht="46.2" customHeight="1">
      <c r="A23" s="71">
        <f t="shared" si="8"/>
        <v>46492</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f t="shared" si="12"/>
        <v>46492</v>
      </c>
      <c r="AA23" s="38" t="str">
        <f t="shared" si="14"/>
        <v/>
      </c>
      <c r="AB23" s="39"/>
      <c r="AF23" s="117">
        <f>初期条件設定表!U17</f>
        <v>0</v>
      </c>
      <c r="AG23" s="142">
        <f>初期条件設定表!V17</f>
        <v>0</v>
      </c>
    </row>
    <row r="24" spans="1:33" ht="46.2" customHeight="1">
      <c r="A24" s="71">
        <f t="shared" si="8"/>
        <v>46493</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f t="shared" si="12"/>
        <v>46493</v>
      </c>
      <c r="AA24" s="38" t="str">
        <f t="shared" si="14"/>
        <v/>
      </c>
      <c r="AB24" s="39"/>
      <c r="AF24" s="117">
        <f>初期条件設定表!U18</f>
        <v>0</v>
      </c>
      <c r="AG24" s="142">
        <f>初期条件設定表!V18</f>
        <v>0</v>
      </c>
    </row>
    <row r="25" spans="1:33" ht="46.2" customHeight="1">
      <c r="A25" s="71">
        <f t="shared" si="8"/>
        <v>46494</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f t="shared" si="12"/>
        <v>46494</v>
      </c>
      <c r="AA25" s="38" t="str">
        <f t="shared" si="14"/>
        <v/>
      </c>
      <c r="AB25" s="39"/>
      <c r="AF25" s="117">
        <f>初期条件設定表!U19</f>
        <v>0</v>
      </c>
      <c r="AG25" s="142">
        <f>初期条件設定表!V19</f>
        <v>0</v>
      </c>
    </row>
    <row r="26" spans="1:33" ht="46.2" customHeight="1">
      <c r="A26" s="71">
        <f t="shared" si="8"/>
        <v>46495</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f t="shared" si="12"/>
        <v>46495</v>
      </c>
      <c r="AA26" s="38" t="str">
        <f t="shared" si="14"/>
        <v/>
      </c>
      <c r="AB26" s="39"/>
      <c r="AF26" s="117">
        <f>初期条件設定表!U20</f>
        <v>0</v>
      </c>
      <c r="AG26" s="142">
        <f>初期条件設定表!V20</f>
        <v>0</v>
      </c>
    </row>
    <row r="27" spans="1:33" ht="46.2" customHeight="1">
      <c r="A27" s="71">
        <f t="shared" si="8"/>
        <v>46496</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f t="shared" si="12"/>
        <v>46496</v>
      </c>
      <c r="AA27" s="38" t="str">
        <f t="shared" si="14"/>
        <v/>
      </c>
      <c r="AB27" s="39"/>
      <c r="AF27" s="117">
        <f>初期条件設定表!U21</f>
        <v>0</v>
      </c>
      <c r="AG27" s="142">
        <f>初期条件設定表!V21</f>
        <v>0</v>
      </c>
    </row>
    <row r="28" spans="1:33" ht="46.2" customHeight="1">
      <c r="A28" s="71">
        <f t="shared" si="8"/>
        <v>46497</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f t="shared" si="12"/>
        <v>46497</v>
      </c>
      <c r="AA28" s="38" t="str">
        <f t="shared" si="14"/>
        <v/>
      </c>
      <c r="AB28" s="39"/>
      <c r="AF28" s="117">
        <f>初期条件設定表!U22</f>
        <v>0</v>
      </c>
      <c r="AG28" s="142">
        <f>初期条件設定表!V22</f>
        <v>0</v>
      </c>
    </row>
    <row r="29" spans="1:33" ht="46.2" customHeight="1">
      <c r="A29" s="71">
        <f t="shared" si="8"/>
        <v>46498</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f t="shared" si="12"/>
        <v>46498</v>
      </c>
      <c r="AA29" s="38" t="str">
        <f t="shared" si="14"/>
        <v/>
      </c>
      <c r="AB29" s="39"/>
      <c r="AF29" s="117">
        <f>初期条件設定表!U23</f>
        <v>0</v>
      </c>
      <c r="AG29" s="142">
        <f>初期条件設定表!V23</f>
        <v>0</v>
      </c>
    </row>
    <row r="30" spans="1:33" ht="46.2" customHeight="1">
      <c r="A30" s="71">
        <f t="shared" si="8"/>
        <v>46499</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f t="shared" si="12"/>
        <v>46499</v>
      </c>
      <c r="AA30" s="38" t="str">
        <f t="shared" si="14"/>
        <v/>
      </c>
      <c r="AB30" s="39"/>
      <c r="AF30" s="117">
        <f>初期条件設定表!U24</f>
        <v>0</v>
      </c>
      <c r="AG30" s="142">
        <f>初期条件設定表!V24</f>
        <v>0</v>
      </c>
    </row>
    <row r="31" spans="1:33" ht="46.2" customHeight="1">
      <c r="A31" s="71">
        <f t="shared" si="8"/>
        <v>46500</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f t="shared" si="12"/>
        <v>46500</v>
      </c>
      <c r="AA31" s="38" t="str">
        <f t="shared" si="14"/>
        <v/>
      </c>
      <c r="AB31" s="39"/>
      <c r="AF31" s="117" t="str">
        <f>初期条件設定表!U25</f>
        <v xml:space="preserve"> </v>
      </c>
      <c r="AG31" s="142">
        <f>初期条件設定表!V25</f>
        <v>0</v>
      </c>
    </row>
    <row r="32" spans="1:33" ht="46.2" customHeight="1" thickBot="1">
      <c r="A32" s="71">
        <f t="shared" si="8"/>
        <v>46501</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f t="shared" si="12"/>
        <v>46501</v>
      </c>
      <c r="AA32" s="38" t="str">
        <f t="shared" si="14"/>
        <v/>
      </c>
      <c r="AB32" s="39"/>
      <c r="AF32" s="117" t="str">
        <f>初期条件設定表!U26</f>
        <v xml:space="preserve"> </v>
      </c>
      <c r="AG32" s="142" t="str">
        <f>初期条件設定表!V26</f>
        <v xml:space="preserve"> </v>
      </c>
    </row>
    <row r="33" spans="1:28" ht="46.2" hidden="1" customHeight="1">
      <c r="A33" s="71">
        <f t="shared" si="8"/>
        <v>46502</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f t="shared" si="12"/>
        <v>46502</v>
      </c>
      <c r="AA33" s="38" t="str">
        <f t="shared" si="14"/>
        <v/>
      </c>
      <c r="AB33" s="39"/>
    </row>
    <row r="34" spans="1:28" ht="46.2" hidden="1" customHeight="1">
      <c r="A34" s="71">
        <f t="shared" si="8"/>
        <v>46503</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f t="shared" si="12"/>
        <v>46503</v>
      </c>
      <c r="AA34" s="38"/>
      <c r="AB34" s="39"/>
    </row>
    <row r="35" spans="1:28" ht="46.2" hidden="1" customHeight="1" thickBot="1">
      <c r="A35" s="78">
        <f t="shared" si="8"/>
        <v>46504</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f t="shared" si="12"/>
        <v>46504</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800-000000000000}">
      <formula1>$AG$11:$AG$16</formula1>
    </dataValidation>
    <dataValidation type="list" allowBlank="1" showInputMessage="1" showErrorMessage="1" sqref="M9:M35" xr:uid="{00000000-0002-0000-1800-000001000000}">
      <formula1>$AF$11:$AF$20</formula1>
    </dataValidation>
    <dataValidation type="list" allowBlank="1" showInputMessage="1" showErrorMessage="1" sqref="N9:N32" xr:uid="{00000000-0002-0000-1800-000002000000}">
      <formula1>$AG$11:$AG$32</formula1>
    </dataValidation>
    <dataValidation type="time" allowBlank="1" showInputMessage="1" showErrorMessage="1" sqref="B9:B35 D9:D35" xr:uid="{00000000-0002-0000-18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theme="4" tint="0.39997558519241921"/>
  </sheetPr>
  <dimension ref="A1:AQ51"/>
  <sheetViews>
    <sheetView zoomScale="85" zoomScaleNormal="85" workbookViewId="0">
      <selection activeCell="AU12" sqref="AU12"/>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（対象外年7月支払分）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t="str">
        <f>'入力用 従事者別直接人件費集計表（前期）'!A26</f>
        <v>対象外</v>
      </c>
      <c r="AL1" s="46"/>
      <c r="AM1" s="46"/>
      <c r="AN1" s="49" t="s">
        <v>43</v>
      </c>
      <c r="AO1" s="51" t="str">
        <f ca="1">RIGHT(CELL("filename",A1),LEN(CELL("filename",A1))-FIND("]",CELL("filename",A1)))</f>
        <v>2025年3月作業分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従事者別直接人件費集計表（前期）'!D26</f>
        <v>6</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t="e">
        <f>DATE($AK$1,AK2-1,AG6+1)</f>
        <v>#VALUE!</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t="e">
        <f>DATE(AK1,AK2,AG5)</f>
        <v>#VALUE!</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t="str">
        <f>IF(初期条件設定表!C26="当月",'入力用 従事者別直接人件費集計表（前期）'!A26,'入力用 従事者別直接人件費集計表（前期）'!A27)</f>
        <v>対象外</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従事者別直接人件費集計表（前期）'!D26,'入力用 従事者別直接人件費集計表（前期）'!D27)</f>
        <v>7</v>
      </c>
    </row>
    <row r="9" spans="1:43" ht="46.2" customHeight="1">
      <c r="A9" s="71" t="e">
        <f>Z9</f>
        <v>#VALUE!</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t="e">
        <f>IF($AK$3="","",IF(FIND(TEXT($AK$3,"aaa"),$AO$5)&gt;$AO$4,$AK$3,IF(FIND(TEXT($AK$3+1,"aaa"),$AO$5)&gt;$AO$4,$AK$3+1,IF(FIND(TEXT($AK$3+2,"aaa"),$AO$5)&gt;$AO$4,$AK$3+2,IF(FIND(TEXT($AK$3+3,"aaa"),$AO$5)&gt;$AO$4,$AK$3+3,"")))))</f>
        <v>#VALUE!</v>
      </c>
      <c r="AB9" s="39"/>
    </row>
    <row r="10" spans="1:43" ht="46.2" customHeight="1">
      <c r="A10" s="71" t="e">
        <f t="shared" ref="A10:A35" si="8">Z10</f>
        <v>#VALUE!</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t="e">
        <f t="shared" ref="Z10:Z35" si="12">IF($A9="","",IF(AND($A9+1&lt;=$AK$4,FIND(TEXT($A9+1,"aaa"),$AO$5)&gt;$AO$4),$A9+1,IF(AND($A9+2&lt;=$AK$4,FIND(TEXT($A9+2,"aaa"),$AO$5)&gt;$AO$4),$A9+2,IF(AND($A9+3&lt;=$AK$4,FIND(TEXT($A9+3,"aaa"),$AO$5)&gt;$AO$4),$A9+3,IF(AND($A9+4&lt;=$AK$4,FIND(TEXT($A9+4,"aaa"),$AO$5)&gt;$AO$4),$A9+4,"")))))</f>
        <v>#VALUE!</v>
      </c>
      <c r="AB10" s="39"/>
      <c r="AF10" s="140" t="s">
        <v>116</v>
      </c>
      <c r="AG10" s="140" t="s">
        <v>126</v>
      </c>
    </row>
    <row r="11" spans="1:43" ht="46.2" customHeight="1">
      <c r="A11" s="71" t="e">
        <f t="shared" si="8"/>
        <v>#VALUE!</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t="e">
        <f t="shared" si="12"/>
        <v>#VALUE!</v>
      </c>
      <c r="AB11" s="39"/>
      <c r="AF11" s="117" t="str">
        <f>初期条件設定表!U5</f>
        <v>　</v>
      </c>
      <c r="AG11" s="141" t="str">
        <f>初期条件設定表!V5</f>
        <v>　</v>
      </c>
    </row>
    <row r="12" spans="1:43" ht="46.2" customHeight="1">
      <c r="A12" s="71" t="e">
        <f t="shared" si="8"/>
        <v>#VALUE!</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t="e">
        <f t="shared" si="12"/>
        <v>#VALUE!</v>
      </c>
      <c r="AB12" s="39"/>
      <c r="AF12" s="117" t="str">
        <f>初期条件設定表!U6</f>
        <v>要件定義</v>
      </c>
      <c r="AG12" s="142">
        <f>初期条件設定表!V6</f>
        <v>0</v>
      </c>
    </row>
    <row r="13" spans="1:43" ht="46.2" customHeight="1">
      <c r="A13" s="71" t="e">
        <f t="shared" si="8"/>
        <v>#VALUE!</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t="e">
        <f t="shared" si="12"/>
        <v>#VALUE!</v>
      </c>
      <c r="AA13" s="38" t="str">
        <f t="shared" ref="AA13:AA33" si="14">IF(OR(DBCS($B13)="：",$B13="",DBCS($D13)="：",$D13=""),"",MAX(MIN($D13,TIME(23,59,59))-MAX($B13,$AH$1),0))</f>
        <v/>
      </c>
      <c r="AB13" s="39"/>
      <c r="AF13" s="117" t="str">
        <f>初期条件設定表!U7</f>
        <v>目標仕様</v>
      </c>
      <c r="AG13" s="142">
        <f>初期条件設定表!V7</f>
        <v>0</v>
      </c>
    </row>
    <row r="14" spans="1:43" ht="46.2" customHeight="1">
      <c r="A14" s="71" t="e">
        <f t="shared" si="8"/>
        <v>#VALUE!</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t="e">
        <f t="shared" si="12"/>
        <v>#VALUE!</v>
      </c>
      <c r="AA14" s="38" t="str">
        <f t="shared" si="14"/>
        <v/>
      </c>
      <c r="AB14" s="39"/>
      <c r="AF14" s="117" t="str">
        <f>初期条件設定表!U8</f>
        <v>設計</v>
      </c>
      <c r="AG14" s="142">
        <f>初期条件設定表!V8</f>
        <v>0</v>
      </c>
    </row>
    <row r="15" spans="1:43" ht="46.2" customHeight="1">
      <c r="A15" s="71" t="e">
        <f t="shared" si="8"/>
        <v>#VALUE!</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t="e">
        <f t="shared" si="12"/>
        <v>#VALUE!</v>
      </c>
      <c r="AA15" s="38" t="str">
        <f t="shared" si="14"/>
        <v/>
      </c>
      <c r="AB15" s="39"/>
      <c r="AF15" s="117" t="str">
        <f>初期条件設定表!U9</f>
        <v>プログラミング</v>
      </c>
      <c r="AG15" s="142">
        <f>初期条件設定表!V9</f>
        <v>0</v>
      </c>
    </row>
    <row r="16" spans="1:43" ht="46.2" customHeight="1">
      <c r="A16" s="71" t="e">
        <f t="shared" si="8"/>
        <v>#VALUE!</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t="e">
        <f t="shared" si="12"/>
        <v>#VALUE!</v>
      </c>
      <c r="AA16" s="38" t="str">
        <f t="shared" si="14"/>
        <v/>
      </c>
      <c r="AB16" s="39"/>
      <c r="AF16" s="117" t="str">
        <f>初期条件設定表!U10</f>
        <v>試作</v>
      </c>
      <c r="AG16" s="142">
        <f>初期条件設定表!V10</f>
        <v>0</v>
      </c>
    </row>
    <row r="17" spans="1:33" ht="46.2" customHeight="1">
      <c r="A17" s="71" t="e">
        <f t="shared" si="8"/>
        <v>#VALUE!</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t="e">
        <f t="shared" si="12"/>
        <v>#VALUE!</v>
      </c>
      <c r="AA17" s="38" t="str">
        <f t="shared" si="14"/>
        <v/>
      </c>
      <c r="AB17" s="39"/>
      <c r="AF17" s="117" t="str">
        <f>初期条件設定表!U11</f>
        <v>単体テスト</v>
      </c>
      <c r="AG17" s="142">
        <f>初期条件設定表!V11</f>
        <v>0</v>
      </c>
    </row>
    <row r="18" spans="1:33" ht="46.2" customHeight="1">
      <c r="A18" s="71" t="e">
        <f t="shared" si="8"/>
        <v>#VALUE!</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t="e">
        <f t="shared" si="12"/>
        <v>#VALUE!</v>
      </c>
      <c r="AA18" s="38" t="str">
        <f t="shared" si="14"/>
        <v/>
      </c>
      <c r="AB18" s="39"/>
      <c r="AF18" s="117" t="str">
        <f>初期条件設定表!U12</f>
        <v>総合テスト</v>
      </c>
      <c r="AG18" s="142">
        <f>初期条件設定表!V12</f>
        <v>0</v>
      </c>
    </row>
    <row r="19" spans="1:33" ht="46.2" customHeight="1">
      <c r="A19" s="71" t="e">
        <f t="shared" si="8"/>
        <v>#VALUE!</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t="e">
        <f t="shared" si="12"/>
        <v>#VALUE!</v>
      </c>
      <c r="AA19" s="38" t="str">
        <f t="shared" si="14"/>
        <v/>
      </c>
      <c r="AB19" s="39"/>
      <c r="AF19" s="117">
        <f>初期条件設定表!U13</f>
        <v>0</v>
      </c>
      <c r="AG19" s="142">
        <f>初期条件設定表!V13</f>
        <v>0</v>
      </c>
    </row>
    <row r="20" spans="1:33" ht="46.2" customHeight="1">
      <c r="A20" s="71" t="e">
        <f t="shared" si="8"/>
        <v>#VALUE!</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t="e">
        <f t="shared" si="12"/>
        <v>#VALUE!</v>
      </c>
      <c r="AA20" s="38" t="str">
        <f t="shared" si="14"/>
        <v/>
      </c>
      <c r="AB20" s="39"/>
      <c r="AF20" s="117">
        <f>初期条件設定表!U14</f>
        <v>0</v>
      </c>
      <c r="AG20" s="142">
        <f>初期条件設定表!V14</f>
        <v>0</v>
      </c>
    </row>
    <row r="21" spans="1:33" ht="46.2" customHeight="1">
      <c r="A21" s="71" t="e">
        <f t="shared" si="8"/>
        <v>#VALUE!</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t="e">
        <f t="shared" si="12"/>
        <v>#VALUE!</v>
      </c>
      <c r="AA21" s="38" t="str">
        <f t="shared" si="14"/>
        <v/>
      </c>
      <c r="AB21" s="39"/>
      <c r="AF21" s="117">
        <f>初期条件設定表!U15</f>
        <v>0</v>
      </c>
      <c r="AG21" s="142">
        <f>初期条件設定表!V15</f>
        <v>0</v>
      </c>
    </row>
    <row r="22" spans="1:33" ht="46.2" customHeight="1">
      <c r="A22" s="71" t="e">
        <f t="shared" si="8"/>
        <v>#VALUE!</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t="e">
        <f t="shared" si="12"/>
        <v>#VALUE!</v>
      </c>
      <c r="AA22" s="38" t="str">
        <f t="shared" si="14"/>
        <v/>
      </c>
      <c r="AB22" s="39"/>
      <c r="AF22" s="117">
        <f>初期条件設定表!U16</f>
        <v>0</v>
      </c>
      <c r="AG22" s="142">
        <f>初期条件設定表!V16</f>
        <v>0</v>
      </c>
    </row>
    <row r="23" spans="1:33" ht="46.2" customHeight="1">
      <c r="A23" s="71" t="e">
        <f t="shared" si="8"/>
        <v>#VALUE!</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t="e">
        <f t="shared" si="12"/>
        <v>#VALUE!</v>
      </c>
      <c r="AA23" s="38" t="str">
        <f t="shared" si="14"/>
        <v/>
      </c>
      <c r="AB23" s="39"/>
      <c r="AF23" s="117">
        <f>初期条件設定表!U17</f>
        <v>0</v>
      </c>
      <c r="AG23" s="142">
        <f>初期条件設定表!V17</f>
        <v>0</v>
      </c>
    </row>
    <row r="24" spans="1:33" ht="46.2" customHeight="1">
      <c r="A24" s="71" t="e">
        <f t="shared" si="8"/>
        <v>#VALUE!</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t="e">
        <f t="shared" si="12"/>
        <v>#VALUE!</v>
      </c>
      <c r="AA24" s="38" t="str">
        <f t="shared" si="14"/>
        <v/>
      </c>
      <c r="AB24" s="39"/>
      <c r="AF24" s="117">
        <f>初期条件設定表!U18</f>
        <v>0</v>
      </c>
      <c r="AG24" s="142">
        <f>初期条件設定表!V18</f>
        <v>0</v>
      </c>
    </row>
    <row r="25" spans="1:33" ht="46.2" customHeight="1">
      <c r="A25" s="71" t="e">
        <f t="shared" si="8"/>
        <v>#VALUE!</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t="e">
        <f t="shared" si="12"/>
        <v>#VALUE!</v>
      </c>
      <c r="AA25" s="38" t="str">
        <f t="shared" si="14"/>
        <v/>
      </c>
      <c r="AB25" s="39"/>
      <c r="AF25" s="117">
        <f>初期条件設定表!U19</f>
        <v>0</v>
      </c>
      <c r="AG25" s="142">
        <f>初期条件設定表!V19</f>
        <v>0</v>
      </c>
    </row>
    <row r="26" spans="1:33" ht="46.2" customHeight="1">
      <c r="A26" s="71" t="e">
        <f t="shared" si="8"/>
        <v>#VALUE!</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t="e">
        <f t="shared" si="12"/>
        <v>#VALUE!</v>
      </c>
      <c r="AA26" s="38" t="str">
        <f t="shared" si="14"/>
        <v/>
      </c>
      <c r="AB26" s="39"/>
      <c r="AF26" s="117">
        <f>初期条件設定表!U20</f>
        <v>0</v>
      </c>
      <c r="AG26" s="142">
        <f>初期条件設定表!V20</f>
        <v>0</v>
      </c>
    </row>
    <row r="27" spans="1:33" ht="46.2" customHeight="1">
      <c r="A27" s="71" t="e">
        <f t="shared" si="8"/>
        <v>#VALUE!</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t="e">
        <f t="shared" si="12"/>
        <v>#VALUE!</v>
      </c>
      <c r="AA27" s="38" t="str">
        <f t="shared" si="14"/>
        <v/>
      </c>
      <c r="AB27" s="39"/>
      <c r="AF27" s="117">
        <f>初期条件設定表!U21</f>
        <v>0</v>
      </c>
      <c r="AG27" s="142">
        <f>初期条件設定表!V21</f>
        <v>0</v>
      </c>
    </row>
    <row r="28" spans="1:33" ht="46.2" customHeight="1">
      <c r="A28" s="71" t="e">
        <f t="shared" si="8"/>
        <v>#VALUE!</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t="e">
        <f t="shared" si="12"/>
        <v>#VALUE!</v>
      </c>
      <c r="AA28" s="38" t="str">
        <f t="shared" si="14"/>
        <v/>
      </c>
      <c r="AB28" s="39"/>
      <c r="AF28" s="117">
        <f>初期条件設定表!U22</f>
        <v>0</v>
      </c>
      <c r="AG28" s="142">
        <f>初期条件設定表!V22</f>
        <v>0</v>
      </c>
    </row>
    <row r="29" spans="1:33" ht="46.2" customHeight="1">
      <c r="A29" s="71" t="e">
        <f t="shared" si="8"/>
        <v>#VALUE!</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t="e">
        <f t="shared" si="12"/>
        <v>#VALUE!</v>
      </c>
      <c r="AA29" s="38" t="str">
        <f t="shared" si="14"/>
        <v/>
      </c>
      <c r="AB29" s="39"/>
      <c r="AF29" s="117">
        <f>初期条件設定表!U23</f>
        <v>0</v>
      </c>
      <c r="AG29" s="142">
        <f>初期条件設定表!V23</f>
        <v>0</v>
      </c>
    </row>
    <row r="30" spans="1:33" ht="46.2" customHeight="1">
      <c r="A30" s="71" t="e">
        <f t="shared" si="8"/>
        <v>#VALUE!</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t="e">
        <f t="shared" si="12"/>
        <v>#VALUE!</v>
      </c>
      <c r="AA30" s="38" t="str">
        <f t="shared" si="14"/>
        <v/>
      </c>
      <c r="AB30" s="39"/>
      <c r="AF30" s="117">
        <f>初期条件設定表!U24</f>
        <v>0</v>
      </c>
      <c r="AG30" s="142">
        <f>初期条件設定表!V24</f>
        <v>0</v>
      </c>
    </row>
    <row r="31" spans="1:33" ht="46.2" customHeight="1">
      <c r="A31" s="71" t="e">
        <f t="shared" si="8"/>
        <v>#VALUE!</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t="e">
        <f t="shared" si="12"/>
        <v>#VALUE!</v>
      </c>
      <c r="AA31" s="38" t="str">
        <f t="shared" si="14"/>
        <v/>
      </c>
      <c r="AB31" s="39"/>
      <c r="AF31" s="117" t="str">
        <f>初期条件設定表!U25</f>
        <v xml:space="preserve"> </v>
      </c>
      <c r="AG31" s="142">
        <f>初期条件設定表!V25</f>
        <v>0</v>
      </c>
    </row>
    <row r="32" spans="1:33" ht="46.2" customHeight="1" thickBot="1">
      <c r="A32" s="71" t="e">
        <f t="shared" si="8"/>
        <v>#VALUE!</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t="e">
        <f t="shared" si="12"/>
        <v>#VALUE!</v>
      </c>
      <c r="AA32" s="38" t="str">
        <f t="shared" si="14"/>
        <v/>
      </c>
      <c r="AB32" s="39"/>
      <c r="AF32" s="117" t="str">
        <f>初期条件設定表!U26</f>
        <v xml:space="preserve"> </v>
      </c>
      <c r="AG32" s="142" t="str">
        <f>初期条件設定表!V26</f>
        <v xml:space="preserve"> </v>
      </c>
    </row>
    <row r="33" spans="1:28" ht="46.2" hidden="1" customHeight="1">
      <c r="A33" s="71" t="e">
        <f t="shared" si="8"/>
        <v>#VALUE!</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t="e">
        <f t="shared" si="12"/>
        <v>#VALUE!</v>
      </c>
      <c r="AA33" s="38" t="str">
        <f t="shared" si="14"/>
        <v/>
      </c>
      <c r="AB33" s="39"/>
    </row>
    <row r="34" spans="1:28" ht="46.2" hidden="1" customHeight="1">
      <c r="A34" s="71" t="e">
        <f t="shared" si="8"/>
        <v>#VALUE!</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t="e">
        <f t="shared" si="12"/>
        <v>#VALUE!</v>
      </c>
      <c r="AA34" s="38"/>
      <c r="AB34" s="39"/>
    </row>
    <row r="35" spans="1:28" ht="46.2" hidden="1" customHeight="1" thickBot="1">
      <c r="A35" s="78" t="e">
        <f t="shared" si="8"/>
        <v>#VALUE!</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t="e">
        <f t="shared" si="12"/>
        <v>#VALUE!</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900-000000000000}">
      <formula1>0</formula1>
      <formula2>0.999305555555556</formula2>
    </dataValidation>
    <dataValidation type="list" allowBlank="1" showInputMessage="1" showErrorMessage="1" sqref="N9:N32" xr:uid="{00000000-0002-0000-1900-000001000000}">
      <formula1>$AG$11:$AG$32</formula1>
    </dataValidation>
    <dataValidation type="list" allowBlank="1" showInputMessage="1" showErrorMessage="1" sqref="M9:M35" xr:uid="{00000000-0002-0000-1900-000002000000}">
      <formula1>$AF$11:$AF$20</formula1>
    </dataValidation>
    <dataValidation type="list" allowBlank="1" showInputMessage="1" showErrorMessage="1" sqref="N33:N35" xr:uid="{00000000-0002-0000-19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theme="4" tint="0.39997558519241921"/>
  </sheetPr>
  <dimension ref="A1:AQ51"/>
  <sheetViews>
    <sheetView zoomScale="85" zoomScaleNormal="85" workbookViewId="0">
      <selection activeCell="AU12" sqref="AU12"/>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（対象外年8月支払分）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t="str">
        <f>'入力用 従事者別直接人件費集計表（前期）'!A27</f>
        <v>対象外</v>
      </c>
      <c r="AL1" s="46"/>
      <c r="AM1" s="46"/>
      <c r="AN1" s="49" t="s">
        <v>43</v>
      </c>
      <c r="AO1" s="51" t="str">
        <f ca="1">RIGHT(CELL("filename",A1),LEN(CELL("filename",A1))-FIND("]",CELL("filename",A1)))</f>
        <v>2025年4月作業分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従事者別直接人件費集計表（前期）'!D27</f>
        <v>7</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t="e">
        <f>DATE($AK$1,AK2-1,AG6+1)</f>
        <v>#VALUE!</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t="e">
        <f>DATE(AK1,AK2,AG5)</f>
        <v>#VALUE!</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t="str">
        <f>IF(初期条件設定表!C26="当月",'入力用 従事者別直接人件費集計表（前期）'!A27,'入力用 従事者別直接人件費集計表（前期）'!A28)</f>
        <v>対象外</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f>IF(初期条件設定表!C26="当月",'入力用 従事者別直接人件費集計表（前期）'!D27,'入力用 従事者別直接人件費集計表（前期）'!D28)</f>
        <v>8</v>
      </c>
    </row>
    <row r="9" spans="1:43" ht="46.2" customHeight="1">
      <c r="A9" s="71" t="e">
        <f>Z9</f>
        <v>#VALUE!</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t="e">
        <f>IF($AK$3="","",IF(FIND(TEXT($AK$3,"aaa"),$AO$5)&gt;$AO$4,$AK$3,IF(FIND(TEXT($AK$3+1,"aaa"),$AO$5)&gt;$AO$4,$AK$3+1,IF(FIND(TEXT($AK$3+2,"aaa"),$AO$5)&gt;$AO$4,$AK$3+2,IF(FIND(TEXT($AK$3+3,"aaa"),$AO$5)&gt;$AO$4,$AK$3+3,"")))))</f>
        <v>#VALUE!</v>
      </c>
      <c r="AB9" s="39"/>
    </row>
    <row r="10" spans="1:43" ht="46.2" customHeight="1">
      <c r="A10" s="71" t="e">
        <f t="shared" ref="A10:A35" si="8">Z10</f>
        <v>#VALUE!</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t="e">
        <f t="shared" ref="Z10:Z35" si="12">IF($A9="","",IF(AND($A9+1&lt;=$AK$4,FIND(TEXT($A9+1,"aaa"),$AO$5)&gt;$AO$4),$A9+1,IF(AND($A9+2&lt;=$AK$4,FIND(TEXT($A9+2,"aaa"),$AO$5)&gt;$AO$4),$A9+2,IF(AND($A9+3&lt;=$AK$4,FIND(TEXT($A9+3,"aaa"),$AO$5)&gt;$AO$4),$A9+3,IF(AND($A9+4&lt;=$AK$4,FIND(TEXT($A9+4,"aaa"),$AO$5)&gt;$AO$4),$A9+4,"")))))</f>
        <v>#VALUE!</v>
      </c>
      <c r="AB10" s="39"/>
      <c r="AF10" s="140" t="s">
        <v>116</v>
      </c>
      <c r="AG10" s="140" t="s">
        <v>126</v>
      </c>
    </row>
    <row r="11" spans="1:43" ht="46.2" customHeight="1">
      <c r="A11" s="71" t="e">
        <f t="shared" si="8"/>
        <v>#VALUE!</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t="e">
        <f t="shared" si="12"/>
        <v>#VALUE!</v>
      </c>
      <c r="AB11" s="39"/>
      <c r="AF11" s="117" t="str">
        <f>初期条件設定表!U5</f>
        <v>　</v>
      </c>
      <c r="AG11" s="141" t="str">
        <f>初期条件設定表!V5</f>
        <v>　</v>
      </c>
    </row>
    <row r="12" spans="1:43" ht="46.2" customHeight="1">
      <c r="A12" s="71" t="e">
        <f t="shared" si="8"/>
        <v>#VALUE!</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t="e">
        <f t="shared" si="12"/>
        <v>#VALUE!</v>
      </c>
      <c r="AB12" s="39"/>
      <c r="AF12" s="117" t="str">
        <f>初期条件設定表!U6</f>
        <v>要件定義</v>
      </c>
      <c r="AG12" s="142">
        <f>初期条件設定表!V6</f>
        <v>0</v>
      </c>
    </row>
    <row r="13" spans="1:43" ht="46.2" customHeight="1">
      <c r="A13" s="71" t="e">
        <f t="shared" si="8"/>
        <v>#VALUE!</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t="e">
        <f t="shared" si="12"/>
        <v>#VALUE!</v>
      </c>
      <c r="AA13" s="38" t="str">
        <f t="shared" ref="AA13:AA33" si="14">IF(OR(DBCS($B13)="：",$B13="",DBCS($D13)="：",$D13=""),"",MAX(MIN($D13,TIME(23,59,59))-MAX($B13,$AH$1),0))</f>
        <v/>
      </c>
      <c r="AB13" s="39"/>
      <c r="AF13" s="117" t="str">
        <f>初期条件設定表!U7</f>
        <v>目標仕様</v>
      </c>
      <c r="AG13" s="142">
        <f>初期条件設定表!V7</f>
        <v>0</v>
      </c>
    </row>
    <row r="14" spans="1:43" ht="46.2" customHeight="1">
      <c r="A14" s="71" t="e">
        <f t="shared" si="8"/>
        <v>#VALUE!</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t="e">
        <f t="shared" si="12"/>
        <v>#VALUE!</v>
      </c>
      <c r="AA14" s="38" t="str">
        <f t="shared" si="14"/>
        <v/>
      </c>
      <c r="AB14" s="39"/>
      <c r="AF14" s="117" t="str">
        <f>初期条件設定表!U8</f>
        <v>設計</v>
      </c>
      <c r="AG14" s="142">
        <f>初期条件設定表!V8</f>
        <v>0</v>
      </c>
    </row>
    <row r="15" spans="1:43" ht="46.2" customHeight="1">
      <c r="A15" s="71" t="e">
        <f t="shared" si="8"/>
        <v>#VALUE!</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t="e">
        <f t="shared" si="12"/>
        <v>#VALUE!</v>
      </c>
      <c r="AA15" s="38" t="str">
        <f t="shared" si="14"/>
        <v/>
      </c>
      <c r="AB15" s="39"/>
      <c r="AF15" s="117" t="str">
        <f>初期条件設定表!U9</f>
        <v>プログラミング</v>
      </c>
      <c r="AG15" s="142">
        <f>初期条件設定表!V9</f>
        <v>0</v>
      </c>
    </row>
    <row r="16" spans="1:43" ht="46.2" customHeight="1">
      <c r="A16" s="71" t="e">
        <f t="shared" si="8"/>
        <v>#VALUE!</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t="e">
        <f t="shared" si="12"/>
        <v>#VALUE!</v>
      </c>
      <c r="AA16" s="38" t="str">
        <f t="shared" si="14"/>
        <v/>
      </c>
      <c r="AB16" s="39"/>
      <c r="AF16" s="117" t="str">
        <f>初期条件設定表!U10</f>
        <v>試作</v>
      </c>
      <c r="AG16" s="142">
        <f>初期条件設定表!V10</f>
        <v>0</v>
      </c>
    </row>
    <row r="17" spans="1:33" ht="46.2" customHeight="1">
      <c r="A17" s="71" t="e">
        <f t="shared" si="8"/>
        <v>#VALUE!</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t="e">
        <f t="shared" si="12"/>
        <v>#VALUE!</v>
      </c>
      <c r="AA17" s="38" t="str">
        <f t="shared" si="14"/>
        <v/>
      </c>
      <c r="AB17" s="39"/>
      <c r="AF17" s="117" t="str">
        <f>初期条件設定表!U11</f>
        <v>単体テスト</v>
      </c>
      <c r="AG17" s="142">
        <f>初期条件設定表!V11</f>
        <v>0</v>
      </c>
    </row>
    <row r="18" spans="1:33" ht="46.2" customHeight="1">
      <c r="A18" s="71" t="e">
        <f t="shared" si="8"/>
        <v>#VALUE!</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t="e">
        <f t="shared" si="12"/>
        <v>#VALUE!</v>
      </c>
      <c r="AA18" s="38" t="str">
        <f t="shared" si="14"/>
        <v/>
      </c>
      <c r="AB18" s="39"/>
      <c r="AF18" s="117" t="str">
        <f>初期条件設定表!U12</f>
        <v>総合テスト</v>
      </c>
      <c r="AG18" s="142">
        <f>初期条件設定表!V12</f>
        <v>0</v>
      </c>
    </row>
    <row r="19" spans="1:33" ht="46.2" customHeight="1">
      <c r="A19" s="71" t="e">
        <f t="shared" si="8"/>
        <v>#VALUE!</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t="e">
        <f t="shared" si="12"/>
        <v>#VALUE!</v>
      </c>
      <c r="AA19" s="38" t="str">
        <f t="shared" si="14"/>
        <v/>
      </c>
      <c r="AB19" s="39"/>
      <c r="AF19" s="117">
        <f>初期条件設定表!U13</f>
        <v>0</v>
      </c>
      <c r="AG19" s="142">
        <f>初期条件設定表!V13</f>
        <v>0</v>
      </c>
    </row>
    <row r="20" spans="1:33" ht="46.2" customHeight="1">
      <c r="A20" s="71" t="e">
        <f t="shared" si="8"/>
        <v>#VALUE!</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t="e">
        <f t="shared" si="12"/>
        <v>#VALUE!</v>
      </c>
      <c r="AA20" s="38" t="str">
        <f t="shared" si="14"/>
        <v/>
      </c>
      <c r="AB20" s="39"/>
      <c r="AF20" s="117">
        <f>初期条件設定表!U14</f>
        <v>0</v>
      </c>
      <c r="AG20" s="142">
        <f>初期条件設定表!V14</f>
        <v>0</v>
      </c>
    </row>
    <row r="21" spans="1:33" ht="46.2" customHeight="1">
      <c r="A21" s="71" t="e">
        <f t="shared" si="8"/>
        <v>#VALUE!</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t="e">
        <f t="shared" si="12"/>
        <v>#VALUE!</v>
      </c>
      <c r="AA21" s="38" t="str">
        <f t="shared" si="14"/>
        <v/>
      </c>
      <c r="AB21" s="39"/>
      <c r="AF21" s="117">
        <f>初期条件設定表!U15</f>
        <v>0</v>
      </c>
      <c r="AG21" s="142">
        <f>初期条件設定表!V15</f>
        <v>0</v>
      </c>
    </row>
    <row r="22" spans="1:33" ht="46.2" customHeight="1">
      <c r="A22" s="71" t="e">
        <f t="shared" si="8"/>
        <v>#VALUE!</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t="e">
        <f t="shared" si="12"/>
        <v>#VALUE!</v>
      </c>
      <c r="AA22" s="38" t="str">
        <f t="shared" si="14"/>
        <v/>
      </c>
      <c r="AB22" s="39"/>
      <c r="AF22" s="117">
        <f>初期条件設定表!U16</f>
        <v>0</v>
      </c>
      <c r="AG22" s="142">
        <f>初期条件設定表!V16</f>
        <v>0</v>
      </c>
    </row>
    <row r="23" spans="1:33" ht="46.2" customHeight="1">
      <c r="A23" s="71" t="e">
        <f t="shared" si="8"/>
        <v>#VALUE!</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t="e">
        <f t="shared" si="12"/>
        <v>#VALUE!</v>
      </c>
      <c r="AA23" s="38" t="str">
        <f t="shared" si="14"/>
        <v/>
      </c>
      <c r="AB23" s="39"/>
      <c r="AF23" s="117">
        <f>初期条件設定表!U17</f>
        <v>0</v>
      </c>
      <c r="AG23" s="142">
        <f>初期条件設定表!V17</f>
        <v>0</v>
      </c>
    </row>
    <row r="24" spans="1:33" ht="46.2" customHeight="1">
      <c r="A24" s="71" t="e">
        <f t="shared" si="8"/>
        <v>#VALUE!</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t="e">
        <f t="shared" si="12"/>
        <v>#VALUE!</v>
      </c>
      <c r="AA24" s="38" t="str">
        <f t="shared" si="14"/>
        <v/>
      </c>
      <c r="AB24" s="39"/>
      <c r="AF24" s="117">
        <f>初期条件設定表!U18</f>
        <v>0</v>
      </c>
      <c r="AG24" s="142">
        <f>初期条件設定表!V18</f>
        <v>0</v>
      </c>
    </row>
    <row r="25" spans="1:33" ht="46.2" customHeight="1">
      <c r="A25" s="71" t="e">
        <f t="shared" si="8"/>
        <v>#VALUE!</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t="e">
        <f t="shared" si="12"/>
        <v>#VALUE!</v>
      </c>
      <c r="AA25" s="38" t="str">
        <f t="shared" si="14"/>
        <v/>
      </c>
      <c r="AB25" s="39"/>
      <c r="AF25" s="117">
        <f>初期条件設定表!U19</f>
        <v>0</v>
      </c>
      <c r="AG25" s="142">
        <f>初期条件設定表!V19</f>
        <v>0</v>
      </c>
    </row>
    <row r="26" spans="1:33" ht="46.2" customHeight="1">
      <c r="A26" s="71" t="e">
        <f t="shared" si="8"/>
        <v>#VALUE!</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t="e">
        <f t="shared" si="12"/>
        <v>#VALUE!</v>
      </c>
      <c r="AA26" s="38" t="str">
        <f t="shared" si="14"/>
        <v/>
      </c>
      <c r="AB26" s="39"/>
      <c r="AF26" s="117">
        <f>初期条件設定表!U20</f>
        <v>0</v>
      </c>
      <c r="AG26" s="142">
        <f>初期条件設定表!V20</f>
        <v>0</v>
      </c>
    </row>
    <row r="27" spans="1:33" ht="46.2" customHeight="1">
      <c r="A27" s="71" t="e">
        <f t="shared" si="8"/>
        <v>#VALUE!</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t="e">
        <f t="shared" si="12"/>
        <v>#VALUE!</v>
      </c>
      <c r="AA27" s="38" t="str">
        <f t="shared" si="14"/>
        <v/>
      </c>
      <c r="AB27" s="39"/>
      <c r="AF27" s="117">
        <f>初期条件設定表!U21</f>
        <v>0</v>
      </c>
      <c r="AG27" s="142">
        <f>初期条件設定表!V21</f>
        <v>0</v>
      </c>
    </row>
    <row r="28" spans="1:33" ht="46.2" customHeight="1">
      <c r="A28" s="71" t="e">
        <f t="shared" si="8"/>
        <v>#VALUE!</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t="e">
        <f t="shared" si="12"/>
        <v>#VALUE!</v>
      </c>
      <c r="AA28" s="38" t="str">
        <f t="shared" si="14"/>
        <v/>
      </c>
      <c r="AB28" s="39"/>
      <c r="AF28" s="117">
        <f>初期条件設定表!U22</f>
        <v>0</v>
      </c>
      <c r="AG28" s="142">
        <f>初期条件設定表!V22</f>
        <v>0</v>
      </c>
    </row>
    <row r="29" spans="1:33" ht="46.2" customHeight="1">
      <c r="A29" s="71" t="e">
        <f t="shared" si="8"/>
        <v>#VALUE!</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t="e">
        <f t="shared" si="12"/>
        <v>#VALUE!</v>
      </c>
      <c r="AA29" s="38" t="str">
        <f t="shared" si="14"/>
        <v/>
      </c>
      <c r="AB29" s="39"/>
      <c r="AF29" s="117">
        <f>初期条件設定表!U23</f>
        <v>0</v>
      </c>
      <c r="AG29" s="142">
        <f>初期条件設定表!V23</f>
        <v>0</v>
      </c>
    </row>
    <row r="30" spans="1:33" ht="46.2" customHeight="1">
      <c r="A30" s="71" t="e">
        <f t="shared" si="8"/>
        <v>#VALUE!</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t="e">
        <f t="shared" si="12"/>
        <v>#VALUE!</v>
      </c>
      <c r="AA30" s="38" t="str">
        <f t="shared" si="14"/>
        <v/>
      </c>
      <c r="AB30" s="39"/>
      <c r="AF30" s="117">
        <f>初期条件設定表!U24</f>
        <v>0</v>
      </c>
      <c r="AG30" s="142">
        <f>初期条件設定表!V24</f>
        <v>0</v>
      </c>
    </row>
    <row r="31" spans="1:33" ht="46.2" customHeight="1">
      <c r="A31" s="71" t="e">
        <f t="shared" si="8"/>
        <v>#VALUE!</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t="e">
        <f t="shared" si="12"/>
        <v>#VALUE!</v>
      </c>
      <c r="AA31" s="38" t="str">
        <f t="shared" si="14"/>
        <v/>
      </c>
      <c r="AB31" s="39"/>
      <c r="AF31" s="117" t="str">
        <f>初期条件設定表!U25</f>
        <v xml:space="preserve"> </v>
      </c>
      <c r="AG31" s="142">
        <f>初期条件設定表!V25</f>
        <v>0</v>
      </c>
    </row>
    <row r="32" spans="1:33" ht="46.2" customHeight="1" thickBot="1">
      <c r="A32" s="71" t="e">
        <f t="shared" si="8"/>
        <v>#VALUE!</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t="e">
        <f t="shared" si="12"/>
        <v>#VALUE!</v>
      </c>
      <c r="AA32" s="38" t="str">
        <f t="shared" si="14"/>
        <v/>
      </c>
      <c r="AB32" s="39"/>
      <c r="AF32" s="117" t="str">
        <f>初期条件設定表!U26</f>
        <v xml:space="preserve"> </v>
      </c>
      <c r="AG32" s="142" t="str">
        <f>初期条件設定表!V26</f>
        <v xml:space="preserve"> </v>
      </c>
    </row>
    <row r="33" spans="1:28" ht="46.2" hidden="1" customHeight="1">
      <c r="A33" s="71" t="e">
        <f t="shared" si="8"/>
        <v>#VALUE!</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t="e">
        <f t="shared" si="12"/>
        <v>#VALUE!</v>
      </c>
      <c r="AA33" s="38" t="str">
        <f t="shared" si="14"/>
        <v/>
      </c>
      <c r="AB33" s="39"/>
    </row>
    <row r="34" spans="1:28" ht="46.2" hidden="1" customHeight="1">
      <c r="A34" s="71" t="e">
        <f t="shared" si="8"/>
        <v>#VALUE!</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t="e">
        <f t="shared" si="12"/>
        <v>#VALUE!</v>
      </c>
      <c r="AA34" s="38"/>
      <c r="AB34" s="39"/>
    </row>
    <row r="35" spans="1:28" ht="46.2" hidden="1" customHeight="1" thickBot="1">
      <c r="A35" s="78" t="e">
        <f t="shared" si="8"/>
        <v>#VALUE!</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t="e">
        <f t="shared" si="12"/>
        <v>#VALUE!</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list" allowBlank="1" showInputMessage="1" showErrorMessage="1" sqref="N33:N35" xr:uid="{00000000-0002-0000-1A00-000000000000}">
      <formula1>$AG$11:$AG$16</formula1>
    </dataValidation>
    <dataValidation type="list" allowBlank="1" showInputMessage="1" showErrorMessage="1" sqref="M9:M35" xr:uid="{00000000-0002-0000-1A00-000001000000}">
      <formula1>$AF$11:$AF$20</formula1>
    </dataValidation>
    <dataValidation type="list" allowBlank="1" showInputMessage="1" showErrorMessage="1" sqref="N9:N32" xr:uid="{00000000-0002-0000-1A00-000002000000}">
      <formula1>$AG$11:$AG$32</formula1>
    </dataValidation>
    <dataValidation type="time" allowBlank="1" showInputMessage="1" showErrorMessage="1" sqref="D9:D35 B9:B35" xr:uid="{00000000-0002-0000-1A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theme="4" tint="0.39997558519241921"/>
  </sheetPr>
  <dimension ref="A1:AQ51"/>
  <sheetViews>
    <sheetView zoomScale="85" zoomScaleNormal="85" workbookViewId="0">
      <selection activeCell="AU12" sqref="AU12"/>
    </sheetView>
  </sheetViews>
  <sheetFormatPr defaultColWidth="11.33203125" defaultRowHeight="13.2"/>
  <cols>
    <col min="1" max="1" width="19.109375" style="4" customWidth="1"/>
    <col min="2" max="2" width="9.6640625" style="4" customWidth="1"/>
    <col min="3" max="3" width="3.88671875" style="92"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1" t="s">
        <v>118</v>
      </c>
      <c r="B1" s="42"/>
      <c r="C1" s="97"/>
      <c r="D1" s="404" t="str">
        <f>"作　業　日　報　兼　直　接　人　件　費　個　別　明　細　表　（"&amp;AK7&amp;"年"&amp;AK8&amp;"月支払分）"</f>
        <v>作　業　日　報　兼　直　接　人　件　費　個　別　明　細　表　（対象外年-月支払分）</v>
      </c>
      <c r="E1" s="404"/>
      <c r="F1" s="404"/>
      <c r="G1" s="404"/>
      <c r="H1" s="404"/>
      <c r="I1" s="404"/>
      <c r="J1" s="404"/>
      <c r="K1" s="404"/>
      <c r="L1" s="404"/>
      <c r="M1" s="404"/>
      <c r="N1" s="404"/>
      <c r="O1" s="404"/>
      <c r="AE1" s="400" t="s">
        <v>97</v>
      </c>
      <c r="AF1" s="47" t="s">
        <v>44</v>
      </c>
      <c r="AG1" s="48">
        <f>初期条件設定表!$C$10</f>
        <v>0</v>
      </c>
      <c r="AH1" s="48">
        <f>初期条件設定表!$C$14</f>
        <v>0</v>
      </c>
      <c r="AI1" s="46"/>
      <c r="AJ1" s="49" t="s">
        <v>12</v>
      </c>
      <c r="AK1" s="50" t="str">
        <f>'入力用 従事者別直接人件費集計表（前期）'!A28</f>
        <v>対象外</v>
      </c>
      <c r="AL1" s="46"/>
      <c r="AM1" s="46"/>
      <c r="AN1" s="49" t="s">
        <v>43</v>
      </c>
      <c r="AO1" s="51" t="str">
        <f ca="1">RIGHT(CELL("filename",A1),LEN(CELL("filename",A1))-FIND("]",CELL("filename",A1)))</f>
        <v>2025年5月作業分</v>
      </c>
      <c r="AP1" s="34"/>
      <c r="AQ1" s="35"/>
    </row>
    <row r="2" spans="1:43" ht="24.75" customHeight="1">
      <c r="C2" s="97"/>
      <c r="D2" s="404"/>
      <c r="E2" s="404"/>
      <c r="F2" s="404"/>
      <c r="G2" s="404"/>
      <c r="H2" s="404"/>
      <c r="I2" s="404"/>
      <c r="J2" s="404"/>
      <c r="K2" s="404"/>
      <c r="L2" s="404"/>
      <c r="M2" s="404"/>
      <c r="N2" s="404"/>
      <c r="O2" s="404"/>
      <c r="AE2" s="400"/>
      <c r="AF2" s="47"/>
      <c r="AG2" s="48">
        <f>初期条件設定表!$C$11</f>
        <v>0</v>
      </c>
      <c r="AH2" s="48">
        <f>初期条件設定表!$E$11</f>
        <v>0</v>
      </c>
      <c r="AI2" s="46"/>
      <c r="AJ2" s="49" t="s">
        <v>13</v>
      </c>
      <c r="AK2" s="50">
        <f>'入力用 従事者別直接人件費集計表（前期）'!D28</f>
        <v>8</v>
      </c>
      <c r="AL2" s="46"/>
      <c r="AM2" s="46"/>
      <c r="AN2" s="46"/>
      <c r="AO2" s="52"/>
    </row>
    <row r="3" spans="1:43" ht="27.75" customHeight="1">
      <c r="A3" s="3" t="s">
        <v>9</v>
      </c>
      <c r="B3" s="401" t="str">
        <f>'入力用 従事者別直接人件費集計表（前期）'!D5</f>
        <v/>
      </c>
      <c r="C3" s="401"/>
      <c r="D3" s="401"/>
      <c r="E3" s="36"/>
      <c r="F3" s="36"/>
      <c r="G3" s="36"/>
      <c r="H3" s="36"/>
      <c r="I3" s="36"/>
      <c r="J3" s="36"/>
      <c r="K3" s="36"/>
      <c r="L3" s="36"/>
      <c r="M3" s="36"/>
      <c r="N3" s="36"/>
      <c r="AE3" s="400"/>
      <c r="AF3" s="47" t="s">
        <v>36</v>
      </c>
      <c r="AG3" s="48">
        <f>初期条件設定表!$C$12</f>
        <v>0</v>
      </c>
      <c r="AH3" s="48">
        <f>初期条件設定表!$E$12</f>
        <v>0</v>
      </c>
      <c r="AI3" s="46"/>
      <c r="AJ3" s="49" t="s">
        <v>61</v>
      </c>
      <c r="AK3" s="53" t="e">
        <f>DATE($AK$1,AK2-1,AG6+1)</f>
        <v>#VALUE!</v>
      </c>
      <c r="AL3" s="46"/>
      <c r="AM3" s="46"/>
      <c r="AN3" s="46"/>
      <c r="AO3" s="52"/>
    </row>
    <row r="4" spans="1:43" ht="27.75" customHeight="1">
      <c r="A4" s="5" t="s">
        <v>2</v>
      </c>
      <c r="B4" s="402" t="str">
        <f>'入力用 従事者別直接人件費集計表（前期）'!D6</f>
        <v/>
      </c>
      <c r="C4" s="402"/>
      <c r="D4" s="402"/>
      <c r="E4" s="132"/>
      <c r="F4" s="132"/>
      <c r="G4" s="132"/>
      <c r="AE4" s="400"/>
      <c r="AF4" s="47"/>
      <c r="AG4" s="48">
        <f>初期条件設定表!$C$13</f>
        <v>0</v>
      </c>
      <c r="AH4" s="48">
        <f>初期条件設定表!$E$13</f>
        <v>0</v>
      </c>
      <c r="AI4" s="46"/>
      <c r="AJ4" s="49" t="s">
        <v>82</v>
      </c>
      <c r="AK4" s="53" t="e">
        <f>DATE(AK1,AK2,AG5)</f>
        <v>#VALUE!</v>
      </c>
      <c r="AL4" s="46"/>
      <c r="AM4" s="46"/>
      <c r="AN4" s="49" t="s">
        <v>80</v>
      </c>
      <c r="AO4" s="54">
        <f>LEN(AK5)</f>
        <v>0</v>
      </c>
    </row>
    <row r="5" spans="1:43" ht="27.75" customHeight="1">
      <c r="A5" s="7" t="s">
        <v>8</v>
      </c>
      <c r="B5" s="403" t="str">
        <f>IF('入力用 従事者別直接人件費集計表（前期）'!I8="","",'入力用 従事者別直接人件費集計表（前期）'!I8)</f>
        <v>0</v>
      </c>
      <c r="C5" s="403"/>
      <c r="D5" s="403"/>
      <c r="E5" s="132"/>
      <c r="F5" s="132"/>
      <c r="G5" s="132"/>
      <c r="AE5" s="400"/>
      <c r="AF5" s="47" t="s">
        <v>37</v>
      </c>
      <c r="AG5" s="55">
        <f>IF(初期条件設定表!$C$24="末",TEXT(DATE(AK1,AK2+1,1)-1,"d"),初期条件設定表!$C$24)</f>
        <v>0</v>
      </c>
      <c r="AH5" s="46" t="s">
        <v>38</v>
      </c>
      <c r="AI5" s="46"/>
      <c r="AJ5" s="49" t="s">
        <v>60</v>
      </c>
      <c r="AK5" s="56" t="str">
        <f>初期条件設定表!Q5</f>
        <v/>
      </c>
      <c r="AL5" s="46"/>
      <c r="AM5" s="46"/>
      <c r="AN5" s="49" t="s">
        <v>81</v>
      </c>
      <c r="AO5" s="51" t="str">
        <f>AK5&amp;"※月火水木金土日"</f>
        <v>※月火水木金土日</v>
      </c>
      <c r="AP5" s="34"/>
      <c r="AQ5" s="35"/>
    </row>
    <row r="6" spans="1:43" ht="22.5" customHeight="1" thickBot="1">
      <c r="A6" s="8" t="s">
        <v>10</v>
      </c>
      <c r="P6" s="57" t="s">
        <v>48</v>
      </c>
      <c r="Q6" s="58" t="s">
        <v>50</v>
      </c>
      <c r="R6" s="57" t="s">
        <v>49</v>
      </c>
      <c r="S6" s="57" t="s">
        <v>51</v>
      </c>
      <c r="T6" s="57" t="s">
        <v>52</v>
      </c>
      <c r="U6" s="57" t="s">
        <v>53</v>
      </c>
      <c r="V6" s="57" t="s">
        <v>63</v>
      </c>
      <c r="W6" s="57" t="s">
        <v>64</v>
      </c>
      <c r="X6" s="57" t="s">
        <v>65</v>
      </c>
      <c r="Y6" s="57"/>
      <c r="Z6" s="57"/>
      <c r="AA6" s="37"/>
      <c r="AF6" s="158" t="s">
        <v>98</v>
      </c>
      <c r="AG6" s="55">
        <f>IF(初期条件設定表!$C$24="末",TEXT(DATE(AK1,AK2,1)-1,"d"),初期条件設定表!$C$24)</f>
        <v>0</v>
      </c>
      <c r="AH6" s="46" t="s">
        <v>38</v>
      </c>
      <c r="AI6" s="432" t="s">
        <v>107</v>
      </c>
      <c r="AJ6" s="432"/>
      <c r="AK6" s="127">
        <f>初期条件設定表!$C$15</f>
        <v>0</v>
      </c>
    </row>
    <row r="7" spans="1:43" s="92" customFormat="1" ht="24" customHeight="1">
      <c r="A7" s="433" t="s">
        <v>7</v>
      </c>
      <c r="B7" s="435" t="s">
        <v>6</v>
      </c>
      <c r="C7" s="435"/>
      <c r="D7" s="435"/>
      <c r="E7" s="417" t="s">
        <v>5</v>
      </c>
      <c r="F7" s="418"/>
      <c r="G7" s="418"/>
      <c r="H7" s="419"/>
      <c r="I7" s="425" t="s">
        <v>106</v>
      </c>
      <c r="J7" s="425" t="s">
        <v>105</v>
      </c>
      <c r="K7" s="417" t="s">
        <v>4</v>
      </c>
      <c r="L7" s="419"/>
      <c r="M7" s="442" t="s">
        <v>114</v>
      </c>
      <c r="N7" s="443"/>
      <c r="O7" s="444" t="s">
        <v>29</v>
      </c>
      <c r="P7" s="412" t="s">
        <v>55</v>
      </c>
      <c r="Q7" s="411" t="s">
        <v>34</v>
      </c>
      <c r="R7" s="411" t="s">
        <v>35</v>
      </c>
      <c r="S7" s="411" t="s">
        <v>56</v>
      </c>
      <c r="T7" s="411"/>
      <c r="U7" s="411" t="s">
        <v>54</v>
      </c>
      <c r="V7" s="411"/>
      <c r="W7" s="411" t="s">
        <v>57</v>
      </c>
      <c r="X7" s="408" t="s">
        <v>58</v>
      </c>
      <c r="Y7" s="159"/>
      <c r="Z7" s="159"/>
      <c r="AJ7" s="92" t="s">
        <v>110</v>
      </c>
      <c r="AK7" s="93" t="str">
        <f>IF(初期条件設定表!C26="当月",'入力用 従事者別直接人件費集計表（前期）'!A28,"対象外")</f>
        <v>対象外</v>
      </c>
    </row>
    <row r="8" spans="1:43" s="92" customFormat="1" ht="24" customHeight="1" thickBot="1">
      <c r="A8" s="434"/>
      <c r="B8" s="436"/>
      <c r="C8" s="436"/>
      <c r="D8" s="436"/>
      <c r="E8" s="420"/>
      <c r="F8" s="421"/>
      <c r="G8" s="421"/>
      <c r="H8" s="422"/>
      <c r="I8" s="426"/>
      <c r="J8" s="426"/>
      <c r="K8" s="423"/>
      <c r="L8" s="424"/>
      <c r="M8" s="151" t="s">
        <v>115</v>
      </c>
      <c r="N8" s="152" t="s">
        <v>127</v>
      </c>
      <c r="O8" s="445"/>
      <c r="P8" s="412"/>
      <c r="Q8" s="411"/>
      <c r="R8" s="411"/>
      <c r="S8" s="411"/>
      <c r="T8" s="411"/>
      <c r="U8" s="411"/>
      <c r="V8" s="411"/>
      <c r="W8" s="411"/>
      <c r="X8" s="408"/>
      <c r="Y8" s="159"/>
      <c r="Z8" s="159"/>
      <c r="AJ8" s="92" t="s">
        <v>109</v>
      </c>
      <c r="AK8" s="93" t="str">
        <f>IF(初期条件設定表!C26="当月",'入力用 従事者別直接人件費集計表（前期）'!D28,"-")</f>
        <v>-</v>
      </c>
    </row>
    <row r="9" spans="1:43" ht="46.2" customHeight="1">
      <c r="A9" s="71" t="e">
        <f>Z9</f>
        <v>#VALUE!</v>
      </c>
      <c r="B9" s="84" t="s">
        <v>32</v>
      </c>
      <c r="C9" s="72" t="s">
        <v>3</v>
      </c>
      <c r="D9" s="87" t="s">
        <v>32</v>
      </c>
      <c r="E9" s="73" t="str">
        <f>IFERROR(HOUR(R9),"")</f>
        <v/>
      </c>
      <c r="F9" s="74" t="s">
        <v>30</v>
      </c>
      <c r="G9" s="75" t="str">
        <f>IFERROR(MINUTE(R9),"")</f>
        <v/>
      </c>
      <c r="H9" s="118" t="s">
        <v>31</v>
      </c>
      <c r="I9" s="122" t="str">
        <f>U9</f>
        <v/>
      </c>
      <c r="J9" s="123"/>
      <c r="K9" s="76" t="str">
        <f>IFERROR((E9+G9/60)*$B$5,"")</f>
        <v/>
      </c>
      <c r="L9" s="135" t="s">
        <v>0</v>
      </c>
      <c r="M9" s="136"/>
      <c r="N9" s="137"/>
      <c r="O9" s="90"/>
      <c r="P9" s="59" t="str">
        <f t="shared" ref="P9:P35" si="0">IF(OR(DBCS(B9)="：",B9="",DBCS(D9)="：",D9=""),"",$D9-$B9)</f>
        <v/>
      </c>
      <c r="Q9" s="59" t="str">
        <f t="shared" ref="Q9:Q35" si="1">IFERROR(IF(J9="",D9-B9-X9,D9-B9-J9-X9),"")</f>
        <v/>
      </c>
      <c r="R9" s="60" t="str">
        <f t="shared" ref="R9:R35" si="2">IFERROR(MIN(IF(Q9&gt;0,FLOOR(Q9,"0:30"),""),$AK$6),"")</f>
        <v/>
      </c>
      <c r="S9" s="61" t="str">
        <f t="shared" ref="S9:S35" si="3">IF(OR(DBCS($B9)="：",$B9="",DBCS($D9)="：",$D9=""),"",MAX(MIN($D9,AG$1)-MAX($B9,TIME(0,0,0)),0))</f>
        <v/>
      </c>
      <c r="T9" s="61" t="str">
        <f t="shared" ref="T9:T35" si="4">IF(OR(DBCS($B9)="：",$B9="",DBCS($D9)="：",$D9=""),"",MAX(MIN($D9,AH$2)-MAX($B9,$AG$2),0))</f>
        <v/>
      </c>
      <c r="U9" s="61" t="str">
        <f t="shared" ref="U9:U35" si="5">IF(OR(DBCS($B9)="：",$B9="",DBCS($D9)="：",$D9=""),"",MAX(MIN($D9,$AH$3)-MAX($B9,$AG$3),0))</f>
        <v/>
      </c>
      <c r="V9" s="61" t="str">
        <f t="shared" ref="V9:V35" si="6">IF(OR(DBCS($B9)="：",$B9="",DBCS($D9)="：",$D9=""),"",MAX(MIN($D9,$AH$4)-MAX($B9,$AG$4),0))</f>
        <v/>
      </c>
      <c r="W9" s="61" t="str">
        <f t="shared" ref="W9:W35" si="7">IF(OR(DBCS($B9)="：",$B9="",DBCS($D9)="：",$D9=""),"",MAX(MIN($D9,TIME(23,59,59))-MAX($B9,$AH$1),0))</f>
        <v/>
      </c>
      <c r="X9" s="61" t="str">
        <f>IF(OR(DBCS($B9)="：",$B9="",DBCS($D9)="：",$D9=""),"",SUM(S9:W9))</f>
        <v/>
      </c>
      <c r="Y9" s="46"/>
      <c r="Z9" s="71" t="e">
        <f>IF($AK$3="","",IF(FIND(TEXT($AK$3,"aaa"),$AO$5)&gt;$AO$4,$AK$3,IF(FIND(TEXT($AK$3+1,"aaa"),$AO$5)&gt;$AO$4,$AK$3+1,IF(FIND(TEXT($AK$3+2,"aaa"),$AO$5)&gt;$AO$4,$AK$3+2,IF(FIND(TEXT($AK$3+3,"aaa"),$AO$5)&gt;$AO$4,$AK$3+3,"")))))</f>
        <v>#VALUE!</v>
      </c>
      <c r="AB9" s="39"/>
    </row>
    <row r="10" spans="1:43" ht="46.2" customHeight="1">
      <c r="A10" s="71" t="e">
        <f t="shared" ref="A10:A35" si="8">Z10</f>
        <v>#VALUE!</v>
      </c>
      <c r="B10" s="84" t="s">
        <v>32</v>
      </c>
      <c r="C10" s="72" t="s">
        <v>3</v>
      </c>
      <c r="D10" s="87" t="s">
        <v>32</v>
      </c>
      <c r="E10" s="73" t="str">
        <f>IFERROR(HOUR(R10),"")</f>
        <v/>
      </c>
      <c r="F10" s="74" t="s">
        <v>30</v>
      </c>
      <c r="G10" s="75" t="str">
        <f>IFERROR(MINUTE(R10),"")</f>
        <v/>
      </c>
      <c r="H10" s="118" t="s">
        <v>31</v>
      </c>
      <c r="I10" s="120" t="str">
        <f t="shared" ref="I10:I35" si="9">U10</f>
        <v/>
      </c>
      <c r="J10" s="123"/>
      <c r="K10" s="76" t="str">
        <f t="shared" ref="K10:K35" si="10">IFERROR((E10+G10/60)*$B$5,"")</f>
        <v/>
      </c>
      <c r="L10" s="135" t="s">
        <v>0</v>
      </c>
      <c r="M10" s="138"/>
      <c r="N10" s="139"/>
      <c r="O10" s="90"/>
      <c r="P10" s="59" t="str">
        <f t="shared" si="0"/>
        <v/>
      </c>
      <c r="Q10" s="59" t="str">
        <f t="shared" si="1"/>
        <v/>
      </c>
      <c r="R10" s="60" t="str">
        <f t="shared" si="2"/>
        <v/>
      </c>
      <c r="S10" s="61" t="str">
        <f t="shared" si="3"/>
        <v/>
      </c>
      <c r="T10" s="61" t="str">
        <f t="shared" si="4"/>
        <v/>
      </c>
      <c r="U10" s="61" t="str">
        <f t="shared" si="5"/>
        <v/>
      </c>
      <c r="V10" s="61" t="str">
        <f t="shared" si="6"/>
        <v/>
      </c>
      <c r="W10" s="61" t="str">
        <f t="shared" si="7"/>
        <v/>
      </c>
      <c r="X10" s="61" t="str">
        <f t="shared" ref="X10:X33" si="11">IF(OR(DBCS($B10)="：",$B10="",DBCS($D10)="：",$D10=""),"",SUM(S10:W10))</f>
        <v/>
      </c>
      <c r="Y10" s="46"/>
      <c r="Z10" s="71" t="e">
        <f t="shared" ref="Z10:Z35" si="12">IF($A9="","",IF(AND($A9+1&lt;=$AK$4,FIND(TEXT($A9+1,"aaa"),$AO$5)&gt;$AO$4),$A9+1,IF(AND($A9+2&lt;=$AK$4,FIND(TEXT($A9+2,"aaa"),$AO$5)&gt;$AO$4),$A9+2,IF(AND($A9+3&lt;=$AK$4,FIND(TEXT($A9+3,"aaa"),$AO$5)&gt;$AO$4),$A9+3,IF(AND($A9+4&lt;=$AK$4,FIND(TEXT($A9+4,"aaa"),$AO$5)&gt;$AO$4),$A9+4,"")))))</f>
        <v>#VALUE!</v>
      </c>
      <c r="AB10" s="39"/>
      <c r="AF10" s="140" t="s">
        <v>116</v>
      </c>
      <c r="AG10" s="140" t="s">
        <v>126</v>
      </c>
    </row>
    <row r="11" spans="1:43" ht="46.2" customHeight="1">
      <c r="A11" s="71" t="e">
        <f t="shared" si="8"/>
        <v>#VALUE!</v>
      </c>
      <c r="B11" s="84" t="s">
        <v>32</v>
      </c>
      <c r="C11" s="72" t="s">
        <v>3</v>
      </c>
      <c r="D11" s="87" t="s">
        <v>32</v>
      </c>
      <c r="E11" s="73" t="str">
        <f>IFERROR(HOUR(R11),"")</f>
        <v/>
      </c>
      <c r="F11" s="74" t="s">
        <v>30</v>
      </c>
      <c r="G11" s="75" t="str">
        <f>IFERROR(MINUTE(R11),"")</f>
        <v/>
      </c>
      <c r="H11" s="118" t="s">
        <v>31</v>
      </c>
      <c r="I11" s="120" t="str">
        <f t="shared" si="9"/>
        <v/>
      </c>
      <c r="J11" s="123"/>
      <c r="K11" s="76" t="str">
        <f t="shared" si="10"/>
        <v/>
      </c>
      <c r="L11" s="135" t="s">
        <v>0</v>
      </c>
      <c r="M11" s="138"/>
      <c r="N11" s="139"/>
      <c r="O11" s="90"/>
      <c r="P11" s="59" t="str">
        <f t="shared" si="0"/>
        <v/>
      </c>
      <c r="Q11" s="59" t="str">
        <f t="shared" si="1"/>
        <v/>
      </c>
      <c r="R11" s="60" t="str">
        <f t="shared" si="2"/>
        <v/>
      </c>
      <c r="S11" s="61" t="str">
        <f t="shared" si="3"/>
        <v/>
      </c>
      <c r="T11" s="61" t="str">
        <f t="shared" si="4"/>
        <v/>
      </c>
      <c r="U11" s="61" t="str">
        <f t="shared" si="5"/>
        <v/>
      </c>
      <c r="V11" s="61" t="str">
        <f t="shared" si="6"/>
        <v/>
      </c>
      <c r="W11" s="61" t="str">
        <f t="shared" si="7"/>
        <v/>
      </c>
      <c r="X11" s="61" t="str">
        <f t="shared" si="11"/>
        <v/>
      </c>
      <c r="Y11" s="46"/>
      <c r="Z11" s="71" t="e">
        <f t="shared" si="12"/>
        <v>#VALUE!</v>
      </c>
      <c r="AB11" s="39"/>
      <c r="AF11" s="117" t="str">
        <f>初期条件設定表!U5</f>
        <v>　</v>
      </c>
      <c r="AG11" s="141" t="str">
        <f>初期条件設定表!V5</f>
        <v>　</v>
      </c>
    </row>
    <row r="12" spans="1:43" ht="46.2" customHeight="1">
      <c r="A12" s="71" t="e">
        <f t="shared" si="8"/>
        <v>#VALUE!</v>
      </c>
      <c r="B12" s="84" t="s">
        <v>32</v>
      </c>
      <c r="C12" s="72" t="s">
        <v>3</v>
      </c>
      <c r="D12" s="87" t="s">
        <v>32</v>
      </c>
      <c r="E12" s="73" t="str">
        <f>IFERROR(HOUR(R12),"")</f>
        <v/>
      </c>
      <c r="F12" s="74" t="s">
        <v>30</v>
      </c>
      <c r="G12" s="75" t="str">
        <f>IFERROR(MINUTE(R12),"")</f>
        <v/>
      </c>
      <c r="H12" s="118" t="s">
        <v>31</v>
      </c>
      <c r="I12" s="120" t="str">
        <f t="shared" si="9"/>
        <v/>
      </c>
      <c r="J12" s="123"/>
      <c r="K12" s="76" t="str">
        <f t="shared" si="10"/>
        <v/>
      </c>
      <c r="L12" s="135" t="s">
        <v>0</v>
      </c>
      <c r="M12" s="138"/>
      <c r="N12" s="139"/>
      <c r="O12" s="90"/>
      <c r="P12" s="59" t="str">
        <f t="shared" si="0"/>
        <v/>
      </c>
      <c r="Q12" s="59" t="str">
        <f t="shared" si="1"/>
        <v/>
      </c>
      <c r="R12" s="60" t="str">
        <f t="shared" si="2"/>
        <v/>
      </c>
      <c r="S12" s="61" t="str">
        <f t="shared" si="3"/>
        <v/>
      </c>
      <c r="T12" s="61" t="str">
        <f t="shared" si="4"/>
        <v/>
      </c>
      <c r="U12" s="61" t="str">
        <f t="shared" si="5"/>
        <v/>
      </c>
      <c r="V12" s="61" t="str">
        <f t="shared" si="6"/>
        <v/>
      </c>
      <c r="W12" s="61" t="str">
        <f t="shared" si="7"/>
        <v/>
      </c>
      <c r="X12" s="61" t="str">
        <f t="shared" si="11"/>
        <v/>
      </c>
      <c r="Y12" s="46"/>
      <c r="Z12" s="71" t="e">
        <f t="shared" si="12"/>
        <v>#VALUE!</v>
      </c>
      <c r="AB12" s="39"/>
      <c r="AF12" s="117" t="str">
        <f>初期条件設定表!U6</f>
        <v>要件定義</v>
      </c>
      <c r="AG12" s="142">
        <f>初期条件設定表!V6</f>
        <v>0</v>
      </c>
    </row>
    <row r="13" spans="1:43" ht="46.2" customHeight="1">
      <c r="A13" s="71" t="e">
        <f t="shared" si="8"/>
        <v>#VALUE!</v>
      </c>
      <c r="B13" s="84" t="s">
        <v>32</v>
      </c>
      <c r="C13" s="72" t="s">
        <v>3</v>
      </c>
      <c r="D13" s="87" t="s">
        <v>32</v>
      </c>
      <c r="E13" s="73" t="str">
        <f>IFERROR(HOUR(R13),"")</f>
        <v/>
      </c>
      <c r="F13" s="74" t="s">
        <v>30</v>
      </c>
      <c r="G13" s="75" t="str">
        <f>IFERROR(MINUTE(R13),"")</f>
        <v/>
      </c>
      <c r="H13" s="118" t="s">
        <v>31</v>
      </c>
      <c r="I13" s="120" t="str">
        <f t="shared" si="9"/>
        <v/>
      </c>
      <c r="J13" s="123"/>
      <c r="K13" s="76" t="str">
        <f t="shared" si="10"/>
        <v/>
      </c>
      <c r="L13" s="135" t="s">
        <v>0</v>
      </c>
      <c r="M13" s="138"/>
      <c r="N13" s="139"/>
      <c r="O13" s="90"/>
      <c r="P13" s="59" t="str">
        <f t="shared" si="0"/>
        <v/>
      </c>
      <c r="Q13" s="59" t="str">
        <f t="shared" si="1"/>
        <v/>
      </c>
      <c r="R13" s="60" t="str">
        <f t="shared" si="2"/>
        <v/>
      </c>
      <c r="S13" s="61" t="str">
        <f t="shared" si="3"/>
        <v/>
      </c>
      <c r="T13" s="61" t="str">
        <f t="shared" si="4"/>
        <v/>
      </c>
      <c r="U13" s="61" t="str">
        <f t="shared" si="5"/>
        <v/>
      </c>
      <c r="V13" s="61" t="str">
        <f t="shared" si="6"/>
        <v/>
      </c>
      <c r="W13" s="61" t="str">
        <f t="shared" si="7"/>
        <v/>
      </c>
      <c r="X13" s="61" t="str">
        <f t="shared" si="11"/>
        <v/>
      </c>
      <c r="Y13" s="61" t="str">
        <f t="shared" ref="Y13:Y35" si="13">IF(OR(DBCS($B13)="：",$B13="",DBCS($D13)="：",$D13=""),"",MAX(MIN($D13,$AH$3)-MAX($B13,$AG$3),0))</f>
        <v/>
      </c>
      <c r="Z13" s="71" t="e">
        <f t="shared" si="12"/>
        <v>#VALUE!</v>
      </c>
      <c r="AA13" s="38" t="str">
        <f t="shared" ref="AA13:AA33" si="14">IF(OR(DBCS($B13)="：",$B13="",DBCS($D13)="：",$D13=""),"",MAX(MIN($D13,TIME(23,59,59))-MAX($B13,$AH$1),0))</f>
        <v/>
      </c>
      <c r="AB13" s="39"/>
      <c r="AF13" s="117" t="str">
        <f>初期条件設定表!U7</f>
        <v>目標仕様</v>
      </c>
      <c r="AG13" s="142">
        <f>初期条件設定表!V7</f>
        <v>0</v>
      </c>
    </row>
    <row r="14" spans="1:43" ht="46.2" customHeight="1">
      <c r="A14" s="71" t="e">
        <f t="shared" si="8"/>
        <v>#VALUE!</v>
      </c>
      <c r="B14" s="84" t="s">
        <v>32</v>
      </c>
      <c r="C14" s="72" t="s">
        <v>3</v>
      </c>
      <c r="D14" s="87" t="s">
        <v>32</v>
      </c>
      <c r="E14" s="73" t="str">
        <f t="shared" ref="E14:E35" si="15">IFERROR(HOUR(R14),"")</f>
        <v/>
      </c>
      <c r="F14" s="74" t="s">
        <v>30</v>
      </c>
      <c r="G14" s="75" t="str">
        <f t="shared" ref="G14:G35" si="16">IFERROR(MINUTE(R14),"")</f>
        <v/>
      </c>
      <c r="H14" s="118" t="s">
        <v>31</v>
      </c>
      <c r="I14" s="120" t="str">
        <f t="shared" si="9"/>
        <v/>
      </c>
      <c r="J14" s="123"/>
      <c r="K14" s="76" t="str">
        <f t="shared" si="10"/>
        <v/>
      </c>
      <c r="L14" s="135" t="s">
        <v>0</v>
      </c>
      <c r="M14" s="138"/>
      <c r="N14" s="139"/>
      <c r="O14" s="90"/>
      <c r="P14" s="59" t="str">
        <f t="shared" si="0"/>
        <v/>
      </c>
      <c r="Q14" s="59" t="str">
        <f t="shared" si="1"/>
        <v/>
      </c>
      <c r="R14" s="60" t="str">
        <f t="shared" si="2"/>
        <v/>
      </c>
      <c r="S14" s="61" t="str">
        <f t="shared" si="3"/>
        <v/>
      </c>
      <c r="T14" s="61" t="str">
        <f t="shared" si="4"/>
        <v/>
      </c>
      <c r="U14" s="61" t="str">
        <f t="shared" si="5"/>
        <v/>
      </c>
      <c r="V14" s="61" t="str">
        <f t="shared" si="6"/>
        <v/>
      </c>
      <c r="W14" s="61" t="str">
        <f t="shared" si="7"/>
        <v/>
      </c>
      <c r="X14" s="61" t="str">
        <f t="shared" si="11"/>
        <v/>
      </c>
      <c r="Y14" s="61" t="str">
        <f t="shared" si="13"/>
        <v/>
      </c>
      <c r="Z14" s="71" t="e">
        <f t="shared" si="12"/>
        <v>#VALUE!</v>
      </c>
      <c r="AA14" s="38" t="str">
        <f t="shared" si="14"/>
        <v/>
      </c>
      <c r="AB14" s="39"/>
      <c r="AF14" s="117" t="str">
        <f>初期条件設定表!U8</f>
        <v>設計</v>
      </c>
      <c r="AG14" s="142">
        <f>初期条件設定表!V8</f>
        <v>0</v>
      </c>
    </row>
    <row r="15" spans="1:43" ht="46.2" customHeight="1">
      <c r="A15" s="71" t="e">
        <f t="shared" si="8"/>
        <v>#VALUE!</v>
      </c>
      <c r="B15" s="84" t="s">
        <v>32</v>
      </c>
      <c r="C15" s="72" t="s">
        <v>3</v>
      </c>
      <c r="D15" s="87" t="s">
        <v>32</v>
      </c>
      <c r="E15" s="73" t="str">
        <f t="shared" si="15"/>
        <v/>
      </c>
      <c r="F15" s="74" t="s">
        <v>30</v>
      </c>
      <c r="G15" s="75" t="str">
        <f t="shared" si="16"/>
        <v/>
      </c>
      <c r="H15" s="118" t="s">
        <v>31</v>
      </c>
      <c r="I15" s="120" t="str">
        <f t="shared" si="9"/>
        <v/>
      </c>
      <c r="J15" s="123"/>
      <c r="K15" s="76" t="str">
        <f t="shared" si="10"/>
        <v/>
      </c>
      <c r="L15" s="135" t="s">
        <v>0</v>
      </c>
      <c r="M15" s="138"/>
      <c r="N15" s="139"/>
      <c r="O15" s="90"/>
      <c r="P15" s="59" t="str">
        <f t="shared" si="0"/>
        <v/>
      </c>
      <c r="Q15" s="59" t="str">
        <f t="shared" si="1"/>
        <v/>
      </c>
      <c r="R15" s="60" t="str">
        <f t="shared" si="2"/>
        <v/>
      </c>
      <c r="S15" s="61" t="str">
        <f t="shared" si="3"/>
        <v/>
      </c>
      <c r="T15" s="61" t="str">
        <f t="shared" si="4"/>
        <v/>
      </c>
      <c r="U15" s="61" t="str">
        <f t="shared" si="5"/>
        <v/>
      </c>
      <c r="V15" s="61" t="str">
        <f t="shared" si="6"/>
        <v/>
      </c>
      <c r="W15" s="61" t="str">
        <f t="shared" si="7"/>
        <v/>
      </c>
      <c r="X15" s="61" t="str">
        <f t="shared" si="11"/>
        <v/>
      </c>
      <c r="Y15" s="61" t="str">
        <f t="shared" si="13"/>
        <v/>
      </c>
      <c r="Z15" s="71" t="e">
        <f t="shared" si="12"/>
        <v>#VALUE!</v>
      </c>
      <c r="AA15" s="38" t="str">
        <f t="shared" si="14"/>
        <v/>
      </c>
      <c r="AB15" s="39"/>
      <c r="AF15" s="117" t="str">
        <f>初期条件設定表!U9</f>
        <v>プログラミング</v>
      </c>
      <c r="AG15" s="142">
        <f>初期条件設定表!V9</f>
        <v>0</v>
      </c>
    </row>
    <row r="16" spans="1:43" ht="46.2" customHeight="1">
      <c r="A16" s="71" t="e">
        <f t="shared" si="8"/>
        <v>#VALUE!</v>
      </c>
      <c r="B16" s="84" t="s">
        <v>32</v>
      </c>
      <c r="C16" s="72" t="s">
        <v>3</v>
      </c>
      <c r="D16" s="87" t="s">
        <v>32</v>
      </c>
      <c r="E16" s="73" t="str">
        <f t="shared" si="15"/>
        <v/>
      </c>
      <c r="F16" s="74" t="s">
        <v>30</v>
      </c>
      <c r="G16" s="75" t="str">
        <f t="shared" si="16"/>
        <v/>
      </c>
      <c r="H16" s="118" t="s">
        <v>31</v>
      </c>
      <c r="I16" s="120" t="str">
        <f t="shared" si="9"/>
        <v/>
      </c>
      <c r="J16" s="123"/>
      <c r="K16" s="76" t="str">
        <f t="shared" si="10"/>
        <v/>
      </c>
      <c r="L16" s="135" t="s">
        <v>0</v>
      </c>
      <c r="M16" s="138"/>
      <c r="N16" s="139"/>
      <c r="O16" s="90"/>
      <c r="P16" s="59" t="str">
        <f t="shared" si="0"/>
        <v/>
      </c>
      <c r="Q16" s="59" t="str">
        <f t="shared" si="1"/>
        <v/>
      </c>
      <c r="R16" s="60" t="str">
        <f t="shared" si="2"/>
        <v/>
      </c>
      <c r="S16" s="61" t="str">
        <f t="shared" si="3"/>
        <v/>
      </c>
      <c r="T16" s="61" t="str">
        <f t="shared" si="4"/>
        <v/>
      </c>
      <c r="U16" s="61" t="str">
        <f t="shared" si="5"/>
        <v/>
      </c>
      <c r="V16" s="61" t="str">
        <f t="shared" si="6"/>
        <v/>
      </c>
      <c r="W16" s="61" t="str">
        <f t="shared" si="7"/>
        <v/>
      </c>
      <c r="X16" s="61" t="str">
        <f t="shared" si="11"/>
        <v/>
      </c>
      <c r="Y16" s="61" t="str">
        <f t="shared" si="13"/>
        <v/>
      </c>
      <c r="Z16" s="71" t="e">
        <f t="shared" si="12"/>
        <v>#VALUE!</v>
      </c>
      <c r="AA16" s="38" t="str">
        <f t="shared" si="14"/>
        <v/>
      </c>
      <c r="AB16" s="39"/>
      <c r="AF16" s="117" t="str">
        <f>初期条件設定表!U10</f>
        <v>試作</v>
      </c>
      <c r="AG16" s="142">
        <f>初期条件設定表!V10</f>
        <v>0</v>
      </c>
    </row>
    <row r="17" spans="1:33" ht="46.2" customHeight="1">
      <c r="A17" s="71" t="e">
        <f t="shared" si="8"/>
        <v>#VALUE!</v>
      </c>
      <c r="B17" s="84" t="s">
        <v>32</v>
      </c>
      <c r="C17" s="72" t="s">
        <v>3</v>
      </c>
      <c r="D17" s="87" t="s">
        <v>32</v>
      </c>
      <c r="E17" s="73" t="str">
        <f t="shared" si="15"/>
        <v/>
      </c>
      <c r="F17" s="74" t="s">
        <v>30</v>
      </c>
      <c r="G17" s="75" t="str">
        <f t="shared" si="16"/>
        <v/>
      </c>
      <c r="H17" s="118" t="s">
        <v>31</v>
      </c>
      <c r="I17" s="120" t="str">
        <f t="shared" si="9"/>
        <v/>
      </c>
      <c r="J17" s="123"/>
      <c r="K17" s="76" t="str">
        <f t="shared" si="10"/>
        <v/>
      </c>
      <c r="L17" s="135" t="s">
        <v>0</v>
      </c>
      <c r="M17" s="138"/>
      <c r="N17" s="139"/>
      <c r="O17" s="90"/>
      <c r="P17" s="59" t="str">
        <f t="shared" si="0"/>
        <v/>
      </c>
      <c r="Q17" s="59" t="str">
        <f t="shared" si="1"/>
        <v/>
      </c>
      <c r="R17" s="60" t="str">
        <f t="shared" si="2"/>
        <v/>
      </c>
      <c r="S17" s="61" t="str">
        <f t="shared" si="3"/>
        <v/>
      </c>
      <c r="T17" s="61" t="str">
        <f t="shared" si="4"/>
        <v/>
      </c>
      <c r="U17" s="61" t="str">
        <f t="shared" si="5"/>
        <v/>
      </c>
      <c r="V17" s="61" t="str">
        <f t="shared" si="6"/>
        <v/>
      </c>
      <c r="W17" s="61" t="str">
        <f t="shared" si="7"/>
        <v/>
      </c>
      <c r="X17" s="61" t="str">
        <f t="shared" si="11"/>
        <v/>
      </c>
      <c r="Y17" s="61" t="str">
        <f t="shared" si="13"/>
        <v/>
      </c>
      <c r="Z17" s="71" t="e">
        <f t="shared" si="12"/>
        <v>#VALUE!</v>
      </c>
      <c r="AA17" s="38" t="str">
        <f t="shared" si="14"/>
        <v/>
      </c>
      <c r="AB17" s="39"/>
      <c r="AF17" s="117" t="str">
        <f>初期条件設定表!U11</f>
        <v>単体テスト</v>
      </c>
      <c r="AG17" s="142">
        <f>初期条件設定表!V11</f>
        <v>0</v>
      </c>
    </row>
    <row r="18" spans="1:33" ht="46.2" customHeight="1">
      <c r="A18" s="71" t="e">
        <f t="shared" si="8"/>
        <v>#VALUE!</v>
      </c>
      <c r="B18" s="84" t="s">
        <v>32</v>
      </c>
      <c r="C18" s="72" t="s">
        <v>3</v>
      </c>
      <c r="D18" s="87" t="s">
        <v>32</v>
      </c>
      <c r="E18" s="73" t="str">
        <f t="shared" si="15"/>
        <v/>
      </c>
      <c r="F18" s="74" t="s">
        <v>30</v>
      </c>
      <c r="G18" s="75" t="str">
        <f t="shared" si="16"/>
        <v/>
      </c>
      <c r="H18" s="118" t="s">
        <v>31</v>
      </c>
      <c r="I18" s="120" t="str">
        <f t="shared" si="9"/>
        <v/>
      </c>
      <c r="J18" s="123"/>
      <c r="K18" s="76" t="str">
        <f t="shared" si="10"/>
        <v/>
      </c>
      <c r="L18" s="135" t="s">
        <v>0</v>
      </c>
      <c r="M18" s="138"/>
      <c r="N18" s="139"/>
      <c r="O18" s="90"/>
      <c r="P18" s="59" t="str">
        <f t="shared" si="0"/>
        <v/>
      </c>
      <c r="Q18" s="59" t="str">
        <f t="shared" si="1"/>
        <v/>
      </c>
      <c r="R18" s="60" t="str">
        <f t="shared" si="2"/>
        <v/>
      </c>
      <c r="S18" s="61" t="str">
        <f t="shared" si="3"/>
        <v/>
      </c>
      <c r="T18" s="61" t="str">
        <f t="shared" si="4"/>
        <v/>
      </c>
      <c r="U18" s="61" t="str">
        <f t="shared" si="5"/>
        <v/>
      </c>
      <c r="V18" s="61" t="str">
        <f t="shared" si="6"/>
        <v/>
      </c>
      <c r="W18" s="61" t="str">
        <f t="shared" si="7"/>
        <v/>
      </c>
      <c r="X18" s="61" t="str">
        <f t="shared" si="11"/>
        <v/>
      </c>
      <c r="Y18" s="61" t="str">
        <f t="shared" si="13"/>
        <v/>
      </c>
      <c r="Z18" s="71" t="e">
        <f t="shared" si="12"/>
        <v>#VALUE!</v>
      </c>
      <c r="AA18" s="38" t="str">
        <f t="shared" si="14"/>
        <v/>
      </c>
      <c r="AB18" s="39"/>
      <c r="AF18" s="117" t="str">
        <f>初期条件設定表!U12</f>
        <v>総合テスト</v>
      </c>
      <c r="AG18" s="142">
        <f>初期条件設定表!V12</f>
        <v>0</v>
      </c>
    </row>
    <row r="19" spans="1:33" ht="46.2" customHeight="1">
      <c r="A19" s="71" t="e">
        <f t="shared" si="8"/>
        <v>#VALUE!</v>
      </c>
      <c r="B19" s="84" t="s">
        <v>32</v>
      </c>
      <c r="C19" s="72" t="s">
        <v>3</v>
      </c>
      <c r="D19" s="87" t="s">
        <v>32</v>
      </c>
      <c r="E19" s="73" t="str">
        <f t="shared" si="15"/>
        <v/>
      </c>
      <c r="F19" s="74" t="s">
        <v>30</v>
      </c>
      <c r="G19" s="75" t="str">
        <f t="shared" si="16"/>
        <v/>
      </c>
      <c r="H19" s="118" t="s">
        <v>31</v>
      </c>
      <c r="I19" s="120" t="str">
        <f t="shared" si="9"/>
        <v/>
      </c>
      <c r="J19" s="123"/>
      <c r="K19" s="76" t="str">
        <f t="shared" si="10"/>
        <v/>
      </c>
      <c r="L19" s="135" t="s">
        <v>0</v>
      </c>
      <c r="M19" s="138"/>
      <c r="N19" s="139"/>
      <c r="O19" s="90"/>
      <c r="P19" s="59" t="str">
        <f t="shared" si="0"/>
        <v/>
      </c>
      <c r="Q19" s="59" t="str">
        <f t="shared" si="1"/>
        <v/>
      </c>
      <c r="R19" s="60" t="str">
        <f t="shared" si="2"/>
        <v/>
      </c>
      <c r="S19" s="61" t="str">
        <f t="shared" si="3"/>
        <v/>
      </c>
      <c r="T19" s="61" t="str">
        <f t="shared" si="4"/>
        <v/>
      </c>
      <c r="U19" s="61" t="str">
        <f t="shared" si="5"/>
        <v/>
      </c>
      <c r="V19" s="61" t="str">
        <f t="shared" si="6"/>
        <v/>
      </c>
      <c r="W19" s="61" t="str">
        <f t="shared" si="7"/>
        <v/>
      </c>
      <c r="X19" s="61" t="str">
        <f t="shared" si="11"/>
        <v/>
      </c>
      <c r="Y19" s="61" t="str">
        <f t="shared" si="13"/>
        <v/>
      </c>
      <c r="Z19" s="71" t="e">
        <f t="shared" si="12"/>
        <v>#VALUE!</v>
      </c>
      <c r="AA19" s="38" t="str">
        <f t="shared" si="14"/>
        <v/>
      </c>
      <c r="AB19" s="39"/>
      <c r="AF19" s="117">
        <f>初期条件設定表!U13</f>
        <v>0</v>
      </c>
      <c r="AG19" s="142">
        <f>初期条件設定表!V13</f>
        <v>0</v>
      </c>
    </row>
    <row r="20" spans="1:33" ht="46.2" customHeight="1">
      <c r="A20" s="71" t="e">
        <f t="shared" si="8"/>
        <v>#VALUE!</v>
      </c>
      <c r="B20" s="84" t="s">
        <v>32</v>
      </c>
      <c r="C20" s="72" t="s">
        <v>3</v>
      </c>
      <c r="D20" s="87" t="s">
        <v>32</v>
      </c>
      <c r="E20" s="73" t="str">
        <f t="shared" si="15"/>
        <v/>
      </c>
      <c r="F20" s="74" t="s">
        <v>30</v>
      </c>
      <c r="G20" s="75" t="str">
        <f t="shared" si="16"/>
        <v/>
      </c>
      <c r="H20" s="118" t="s">
        <v>31</v>
      </c>
      <c r="I20" s="120" t="str">
        <f t="shared" si="9"/>
        <v/>
      </c>
      <c r="J20" s="123"/>
      <c r="K20" s="76" t="str">
        <f t="shared" si="10"/>
        <v/>
      </c>
      <c r="L20" s="135" t="s">
        <v>0</v>
      </c>
      <c r="M20" s="138"/>
      <c r="N20" s="139"/>
      <c r="O20" s="90"/>
      <c r="P20" s="59" t="str">
        <f t="shared" si="0"/>
        <v/>
      </c>
      <c r="Q20" s="59" t="str">
        <f t="shared" si="1"/>
        <v/>
      </c>
      <c r="R20" s="60" t="str">
        <f t="shared" si="2"/>
        <v/>
      </c>
      <c r="S20" s="61" t="str">
        <f t="shared" si="3"/>
        <v/>
      </c>
      <c r="T20" s="61" t="str">
        <f t="shared" si="4"/>
        <v/>
      </c>
      <c r="U20" s="61" t="str">
        <f t="shared" si="5"/>
        <v/>
      </c>
      <c r="V20" s="61" t="str">
        <f t="shared" si="6"/>
        <v/>
      </c>
      <c r="W20" s="61" t="str">
        <f t="shared" si="7"/>
        <v/>
      </c>
      <c r="X20" s="61" t="str">
        <f t="shared" si="11"/>
        <v/>
      </c>
      <c r="Y20" s="61" t="str">
        <f t="shared" si="13"/>
        <v/>
      </c>
      <c r="Z20" s="71" t="e">
        <f t="shared" si="12"/>
        <v>#VALUE!</v>
      </c>
      <c r="AA20" s="38" t="str">
        <f t="shared" si="14"/>
        <v/>
      </c>
      <c r="AB20" s="39"/>
      <c r="AF20" s="117">
        <f>初期条件設定表!U14</f>
        <v>0</v>
      </c>
      <c r="AG20" s="142">
        <f>初期条件設定表!V14</f>
        <v>0</v>
      </c>
    </row>
    <row r="21" spans="1:33" ht="46.2" customHeight="1">
      <c r="A21" s="71" t="e">
        <f t="shared" si="8"/>
        <v>#VALUE!</v>
      </c>
      <c r="B21" s="84" t="s">
        <v>32</v>
      </c>
      <c r="C21" s="72" t="s">
        <v>3</v>
      </c>
      <c r="D21" s="87" t="s">
        <v>32</v>
      </c>
      <c r="E21" s="73" t="str">
        <f t="shared" si="15"/>
        <v/>
      </c>
      <c r="F21" s="74" t="s">
        <v>30</v>
      </c>
      <c r="G21" s="75" t="str">
        <f t="shared" si="16"/>
        <v/>
      </c>
      <c r="H21" s="118" t="s">
        <v>31</v>
      </c>
      <c r="I21" s="120" t="str">
        <f t="shared" si="9"/>
        <v/>
      </c>
      <c r="J21" s="123"/>
      <c r="K21" s="76" t="str">
        <f t="shared" si="10"/>
        <v/>
      </c>
      <c r="L21" s="135" t="s">
        <v>0</v>
      </c>
      <c r="M21" s="138"/>
      <c r="N21" s="139"/>
      <c r="O21" s="90"/>
      <c r="P21" s="59" t="str">
        <f t="shared" si="0"/>
        <v/>
      </c>
      <c r="Q21" s="59" t="str">
        <f t="shared" si="1"/>
        <v/>
      </c>
      <c r="R21" s="60" t="str">
        <f t="shared" si="2"/>
        <v/>
      </c>
      <c r="S21" s="61" t="str">
        <f t="shared" si="3"/>
        <v/>
      </c>
      <c r="T21" s="61" t="str">
        <f t="shared" si="4"/>
        <v/>
      </c>
      <c r="U21" s="61" t="str">
        <f t="shared" si="5"/>
        <v/>
      </c>
      <c r="V21" s="61" t="str">
        <f t="shared" si="6"/>
        <v/>
      </c>
      <c r="W21" s="61" t="str">
        <f t="shared" si="7"/>
        <v/>
      </c>
      <c r="X21" s="61" t="str">
        <f t="shared" si="11"/>
        <v/>
      </c>
      <c r="Y21" s="61" t="str">
        <f t="shared" si="13"/>
        <v/>
      </c>
      <c r="Z21" s="71" t="e">
        <f t="shared" si="12"/>
        <v>#VALUE!</v>
      </c>
      <c r="AA21" s="38" t="str">
        <f t="shared" si="14"/>
        <v/>
      </c>
      <c r="AB21" s="39"/>
      <c r="AF21" s="117">
        <f>初期条件設定表!U15</f>
        <v>0</v>
      </c>
      <c r="AG21" s="142">
        <f>初期条件設定表!V15</f>
        <v>0</v>
      </c>
    </row>
    <row r="22" spans="1:33" ht="46.2" customHeight="1">
      <c r="A22" s="71" t="e">
        <f t="shared" si="8"/>
        <v>#VALUE!</v>
      </c>
      <c r="B22" s="84" t="s">
        <v>32</v>
      </c>
      <c r="C22" s="72" t="s">
        <v>3</v>
      </c>
      <c r="D22" s="87" t="s">
        <v>32</v>
      </c>
      <c r="E22" s="73" t="str">
        <f t="shared" si="15"/>
        <v/>
      </c>
      <c r="F22" s="74" t="s">
        <v>30</v>
      </c>
      <c r="G22" s="75" t="str">
        <f t="shared" si="16"/>
        <v/>
      </c>
      <c r="H22" s="118" t="s">
        <v>31</v>
      </c>
      <c r="I22" s="120" t="str">
        <f t="shared" si="9"/>
        <v/>
      </c>
      <c r="J22" s="123"/>
      <c r="K22" s="76" t="str">
        <f t="shared" si="10"/>
        <v/>
      </c>
      <c r="L22" s="135" t="s">
        <v>0</v>
      </c>
      <c r="M22" s="138"/>
      <c r="N22" s="139"/>
      <c r="O22" s="90"/>
      <c r="P22" s="59" t="str">
        <f t="shared" si="0"/>
        <v/>
      </c>
      <c r="Q22" s="59" t="str">
        <f t="shared" si="1"/>
        <v/>
      </c>
      <c r="R22" s="60" t="str">
        <f t="shared" si="2"/>
        <v/>
      </c>
      <c r="S22" s="61" t="str">
        <f t="shared" si="3"/>
        <v/>
      </c>
      <c r="T22" s="61" t="str">
        <f t="shared" si="4"/>
        <v/>
      </c>
      <c r="U22" s="61" t="str">
        <f t="shared" si="5"/>
        <v/>
      </c>
      <c r="V22" s="61" t="str">
        <f t="shared" si="6"/>
        <v/>
      </c>
      <c r="W22" s="61" t="str">
        <f t="shared" si="7"/>
        <v/>
      </c>
      <c r="X22" s="61" t="str">
        <f t="shared" si="11"/>
        <v/>
      </c>
      <c r="Y22" s="61" t="str">
        <f t="shared" si="13"/>
        <v/>
      </c>
      <c r="Z22" s="71" t="e">
        <f t="shared" si="12"/>
        <v>#VALUE!</v>
      </c>
      <c r="AA22" s="38" t="str">
        <f t="shared" si="14"/>
        <v/>
      </c>
      <c r="AB22" s="39"/>
      <c r="AF22" s="117">
        <f>初期条件設定表!U16</f>
        <v>0</v>
      </c>
      <c r="AG22" s="142">
        <f>初期条件設定表!V16</f>
        <v>0</v>
      </c>
    </row>
    <row r="23" spans="1:33" ht="46.2" customHeight="1">
      <c r="A23" s="71" t="e">
        <f t="shared" si="8"/>
        <v>#VALUE!</v>
      </c>
      <c r="B23" s="84" t="s">
        <v>32</v>
      </c>
      <c r="C23" s="72" t="s">
        <v>3</v>
      </c>
      <c r="D23" s="87" t="s">
        <v>32</v>
      </c>
      <c r="E23" s="73" t="str">
        <f t="shared" si="15"/>
        <v/>
      </c>
      <c r="F23" s="74" t="s">
        <v>30</v>
      </c>
      <c r="G23" s="75" t="str">
        <f t="shared" si="16"/>
        <v/>
      </c>
      <c r="H23" s="118" t="s">
        <v>31</v>
      </c>
      <c r="I23" s="120" t="str">
        <f t="shared" si="9"/>
        <v/>
      </c>
      <c r="J23" s="123"/>
      <c r="K23" s="76" t="str">
        <f t="shared" si="10"/>
        <v/>
      </c>
      <c r="L23" s="135" t="s">
        <v>0</v>
      </c>
      <c r="M23" s="138"/>
      <c r="N23" s="139"/>
      <c r="O23" s="90"/>
      <c r="P23" s="59" t="str">
        <f t="shared" si="0"/>
        <v/>
      </c>
      <c r="Q23" s="59" t="str">
        <f t="shared" si="1"/>
        <v/>
      </c>
      <c r="R23" s="60" t="str">
        <f t="shared" si="2"/>
        <v/>
      </c>
      <c r="S23" s="61" t="str">
        <f t="shared" si="3"/>
        <v/>
      </c>
      <c r="T23" s="61" t="str">
        <f t="shared" si="4"/>
        <v/>
      </c>
      <c r="U23" s="61" t="str">
        <f t="shared" si="5"/>
        <v/>
      </c>
      <c r="V23" s="61" t="str">
        <f t="shared" si="6"/>
        <v/>
      </c>
      <c r="W23" s="61" t="str">
        <f t="shared" si="7"/>
        <v/>
      </c>
      <c r="X23" s="61" t="str">
        <f t="shared" si="11"/>
        <v/>
      </c>
      <c r="Y23" s="61" t="str">
        <f t="shared" si="13"/>
        <v/>
      </c>
      <c r="Z23" s="71" t="e">
        <f t="shared" si="12"/>
        <v>#VALUE!</v>
      </c>
      <c r="AA23" s="38" t="str">
        <f t="shared" si="14"/>
        <v/>
      </c>
      <c r="AB23" s="39"/>
      <c r="AF23" s="117">
        <f>初期条件設定表!U17</f>
        <v>0</v>
      </c>
      <c r="AG23" s="142">
        <f>初期条件設定表!V17</f>
        <v>0</v>
      </c>
    </row>
    <row r="24" spans="1:33" ht="46.2" customHeight="1">
      <c r="A24" s="71" t="e">
        <f t="shared" si="8"/>
        <v>#VALUE!</v>
      </c>
      <c r="B24" s="84" t="s">
        <v>32</v>
      </c>
      <c r="C24" s="72" t="s">
        <v>3</v>
      </c>
      <c r="D24" s="87" t="s">
        <v>32</v>
      </c>
      <c r="E24" s="73" t="str">
        <f t="shared" si="15"/>
        <v/>
      </c>
      <c r="F24" s="74" t="s">
        <v>30</v>
      </c>
      <c r="G24" s="75" t="str">
        <f t="shared" si="16"/>
        <v/>
      </c>
      <c r="H24" s="118" t="s">
        <v>31</v>
      </c>
      <c r="I24" s="120" t="str">
        <f t="shared" si="9"/>
        <v/>
      </c>
      <c r="J24" s="123"/>
      <c r="K24" s="76" t="str">
        <f t="shared" si="10"/>
        <v/>
      </c>
      <c r="L24" s="135" t="s">
        <v>0</v>
      </c>
      <c r="M24" s="138"/>
      <c r="N24" s="139"/>
      <c r="O24" s="90"/>
      <c r="P24" s="59" t="str">
        <f t="shared" si="0"/>
        <v/>
      </c>
      <c r="Q24" s="59" t="str">
        <f t="shared" si="1"/>
        <v/>
      </c>
      <c r="R24" s="60" t="str">
        <f t="shared" si="2"/>
        <v/>
      </c>
      <c r="S24" s="61" t="str">
        <f t="shared" si="3"/>
        <v/>
      </c>
      <c r="T24" s="61" t="str">
        <f t="shared" si="4"/>
        <v/>
      </c>
      <c r="U24" s="61" t="str">
        <f t="shared" si="5"/>
        <v/>
      </c>
      <c r="V24" s="61" t="str">
        <f t="shared" si="6"/>
        <v/>
      </c>
      <c r="W24" s="61" t="str">
        <f t="shared" si="7"/>
        <v/>
      </c>
      <c r="X24" s="61" t="str">
        <f t="shared" si="11"/>
        <v/>
      </c>
      <c r="Y24" s="61" t="str">
        <f t="shared" si="13"/>
        <v/>
      </c>
      <c r="Z24" s="71" t="e">
        <f t="shared" si="12"/>
        <v>#VALUE!</v>
      </c>
      <c r="AA24" s="38" t="str">
        <f t="shared" si="14"/>
        <v/>
      </c>
      <c r="AB24" s="39"/>
      <c r="AF24" s="117">
        <f>初期条件設定表!U18</f>
        <v>0</v>
      </c>
      <c r="AG24" s="142">
        <f>初期条件設定表!V18</f>
        <v>0</v>
      </c>
    </row>
    <row r="25" spans="1:33" ht="46.2" customHeight="1">
      <c r="A25" s="71" t="e">
        <f t="shared" si="8"/>
        <v>#VALUE!</v>
      </c>
      <c r="B25" s="84" t="s">
        <v>32</v>
      </c>
      <c r="C25" s="72" t="s">
        <v>3</v>
      </c>
      <c r="D25" s="87" t="s">
        <v>32</v>
      </c>
      <c r="E25" s="73" t="str">
        <f t="shared" si="15"/>
        <v/>
      </c>
      <c r="F25" s="74" t="s">
        <v>30</v>
      </c>
      <c r="G25" s="75" t="str">
        <f t="shared" si="16"/>
        <v/>
      </c>
      <c r="H25" s="118" t="s">
        <v>31</v>
      </c>
      <c r="I25" s="120" t="str">
        <f t="shared" si="9"/>
        <v/>
      </c>
      <c r="J25" s="123"/>
      <c r="K25" s="76" t="str">
        <f t="shared" si="10"/>
        <v/>
      </c>
      <c r="L25" s="135" t="s">
        <v>0</v>
      </c>
      <c r="M25" s="138"/>
      <c r="N25" s="139"/>
      <c r="O25" s="90"/>
      <c r="P25" s="59" t="str">
        <f t="shared" si="0"/>
        <v/>
      </c>
      <c r="Q25" s="59" t="str">
        <f t="shared" si="1"/>
        <v/>
      </c>
      <c r="R25" s="60" t="str">
        <f t="shared" si="2"/>
        <v/>
      </c>
      <c r="S25" s="61" t="str">
        <f t="shared" si="3"/>
        <v/>
      </c>
      <c r="T25" s="61" t="str">
        <f t="shared" si="4"/>
        <v/>
      </c>
      <c r="U25" s="61" t="str">
        <f t="shared" si="5"/>
        <v/>
      </c>
      <c r="V25" s="61" t="str">
        <f t="shared" si="6"/>
        <v/>
      </c>
      <c r="W25" s="61" t="str">
        <f t="shared" si="7"/>
        <v/>
      </c>
      <c r="X25" s="61" t="str">
        <f t="shared" si="11"/>
        <v/>
      </c>
      <c r="Y25" s="61" t="str">
        <f t="shared" si="13"/>
        <v/>
      </c>
      <c r="Z25" s="71" t="e">
        <f t="shared" si="12"/>
        <v>#VALUE!</v>
      </c>
      <c r="AA25" s="38" t="str">
        <f t="shared" si="14"/>
        <v/>
      </c>
      <c r="AB25" s="39"/>
      <c r="AF25" s="117">
        <f>初期条件設定表!U19</f>
        <v>0</v>
      </c>
      <c r="AG25" s="142">
        <f>初期条件設定表!V19</f>
        <v>0</v>
      </c>
    </row>
    <row r="26" spans="1:33" ht="46.2" customHeight="1">
      <c r="A26" s="71" t="e">
        <f t="shared" si="8"/>
        <v>#VALUE!</v>
      </c>
      <c r="B26" s="84" t="s">
        <v>32</v>
      </c>
      <c r="C26" s="72" t="s">
        <v>3</v>
      </c>
      <c r="D26" s="87" t="s">
        <v>32</v>
      </c>
      <c r="E26" s="73" t="str">
        <f t="shared" si="15"/>
        <v/>
      </c>
      <c r="F26" s="74" t="s">
        <v>30</v>
      </c>
      <c r="G26" s="75" t="str">
        <f t="shared" si="16"/>
        <v/>
      </c>
      <c r="H26" s="118" t="s">
        <v>31</v>
      </c>
      <c r="I26" s="120" t="str">
        <f t="shared" si="9"/>
        <v/>
      </c>
      <c r="J26" s="123"/>
      <c r="K26" s="76" t="str">
        <f t="shared" si="10"/>
        <v/>
      </c>
      <c r="L26" s="135" t="s">
        <v>0</v>
      </c>
      <c r="M26" s="138"/>
      <c r="N26" s="139"/>
      <c r="O26" s="90"/>
      <c r="P26" s="59" t="str">
        <f t="shared" si="0"/>
        <v/>
      </c>
      <c r="Q26" s="59" t="str">
        <f t="shared" si="1"/>
        <v/>
      </c>
      <c r="R26" s="60" t="str">
        <f t="shared" si="2"/>
        <v/>
      </c>
      <c r="S26" s="61" t="str">
        <f t="shared" si="3"/>
        <v/>
      </c>
      <c r="T26" s="61" t="str">
        <f t="shared" si="4"/>
        <v/>
      </c>
      <c r="U26" s="61" t="str">
        <f t="shared" si="5"/>
        <v/>
      </c>
      <c r="V26" s="61" t="str">
        <f t="shared" si="6"/>
        <v/>
      </c>
      <c r="W26" s="61" t="str">
        <f t="shared" si="7"/>
        <v/>
      </c>
      <c r="X26" s="61" t="str">
        <f t="shared" si="11"/>
        <v/>
      </c>
      <c r="Y26" s="61" t="str">
        <f t="shared" si="13"/>
        <v/>
      </c>
      <c r="Z26" s="71" t="e">
        <f t="shared" si="12"/>
        <v>#VALUE!</v>
      </c>
      <c r="AA26" s="38" t="str">
        <f t="shared" si="14"/>
        <v/>
      </c>
      <c r="AB26" s="39"/>
      <c r="AF26" s="117">
        <f>初期条件設定表!U20</f>
        <v>0</v>
      </c>
      <c r="AG26" s="142">
        <f>初期条件設定表!V20</f>
        <v>0</v>
      </c>
    </row>
    <row r="27" spans="1:33" ht="46.2" customHeight="1">
      <c r="A27" s="71" t="e">
        <f t="shared" si="8"/>
        <v>#VALUE!</v>
      </c>
      <c r="B27" s="84" t="s">
        <v>32</v>
      </c>
      <c r="C27" s="72" t="s">
        <v>3</v>
      </c>
      <c r="D27" s="87" t="s">
        <v>32</v>
      </c>
      <c r="E27" s="73" t="str">
        <f t="shared" si="15"/>
        <v/>
      </c>
      <c r="F27" s="74" t="s">
        <v>30</v>
      </c>
      <c r="G27" s="75" t="str">
        <f t="shared" si="16"/>
        <v/>
      </c>
      <c r="H27" s="118" t="s">
        <v>31</v>
      </c>
      <c r="I27" s="120" t="str">
        <f t="shared" si="9"/>
        <v/>
      </c>
      <c r="J27" s="123"/>
      <c r="K27" s="76" t="str">
        <f t="shared" si="10"/>
        <v/>
      </c>
      <c r="L27" s="135" t="s">
        <v>0</v>
      </c>
      <c r="M27" s="138"/>
      <c r="N27" s="139"/>
      <c r="O27" s="90"/>
      <c r="P27" s="59" t="str">
        <f t="shared" si="0"/>
        <v/>
      </c>
      <c r="Q27" s="59" t="str">
        <f t="shared" si="1"/>
        <v/>
      </c>
      <c r="R27" s="60" t="str">
        <f t="shared" si="2"/>
        <v/>
      </c>
      <c r="S27" s="61" t="str">
        <f t="shared" si="3"/>
        <v/>
      </c>
      <c r="T27" s="61" t="str">
        <f t="shared" si="4"/>
        <v/>
      </c>
      <c r="U27" s="61" t="str">
        <f t="shared" si="5"/>
        <v/>
      </c>
      <c r="V27" s="61" t="str">
        <f t="shared" si="6"/>
        <v/>
      </c>
      <c r="W27" s="61" t="str">
        <f t="shared" si="7"/>
        <v/>
      </c>
      <c r="X27" s="61" t="str">
        <f t="shared" si="11"/>
        <v/>
      </c>
      <c r="Y27" s="61" t="str">
        <f t="shared" si="13"/>
        <v/>
      </c>
      <c r="Z27" s="71" t="e">
        <f t="shared" si="12"/>
        <v>#VALUE!</v>
      </c>
      <c r="AA27" s="38" t="str">
        <f t="shared" si="14"/>
        <v/>
      </c>
      <c r="AB27" s="39"/>
      <c r="AF27" s="117">
        <f>初期条件設定表!U21</f>
        <v>0</v>
      </c>
      <c r="AG27" s="142">
        <f>初期条件設定表!V21</f>
        <v>0</v>
      </c>
    </row>
    <row r="28" spans="1:33" ht="46.2" customHeight="1">
      <c r="A28" s="71" t="e">
        <f t="shared" si="8"/>
        <v>#VALUE!</v>
      </c>
      <c r="B28" s="84" t="s">
        <v>32</v>
      </c>
      <c r="C28" s="72" t="s">
        <v>3</v>
      </c>
      <c r="D28" s="87" t="s">
        <v>32</v>
      </c>
      <c r="E28" s="73" t="str">
        <f t="shared" si="15"/>
        <v/>
      </c>
      <c r="F28" s="74" t="s">
        <v>30</v>
      </c>
      <c r="G28" s="75" t="str">
        <f t="shared" si="16"/>
        <v/>
      </c>
      <c r="H28" s="118" t="s">
        <v>31</v>
      </c>
      <c r="I28" s="120" t="str">
        <f t="shared" si="9"/>
        <v/>
      </c>
      <c r="J28" s="123"/>
      <c r="K28" s="76" t="str">
        <f t="shared" si="10"/>
        <v/>
      </c>
      <c r="L28" s="135" t="s">
        <v>0</v>
      </c>
      <c r="M28" s="138"/>
      <c r="N28" s="139"/>
      <c r="O28" s="90"/>
      <c r="P28" s="59" t="str">
        <f t="shared" si="0"/>
        <v/>
      </c>
      <c r="Q28" s="59" t="str">
        <f t="shared" si="1"/>
        <v/>
      </c>
      <c r="R28" s="60" t="str">
        <f t="shared" si="2"/>
        <v/>
      </c>
      <c r="S28" s="61" t="str">
        <f t="shared" si="3"/>
        <v/>
      </c>
      <c r="T28" s="61" t="str">
        <f t="shared" si="4"/>
        <v/>
      </c>
      <c r="U28" s="61" t="str">
        <f t="shared" si="5"/>
        <v/>
      </c>
      <c r="V28" s="61" t="str">
        <f t="shared" si="6"/>
        <v/>
      </c>
      <c r="W28" s="61" t="str">
        <f t="shared" si="7"/>
        <v/>
      </c>
      <c r="X28" s="61" t="str">
        <f t="shared" si="11"/>
        <v/>
      </c>
      <c r="Y28" s="61" t="str">
        <f t="shared" si="13"/>
        <v/>
      </c>
      <c r="Z28" s="71" t="e">
        <f t="shared" si="12"/>
        <v>#VALUE!</v>
      </c>
      <c r="AA28" s="38" t="str">
        <f t="shared" si="14"/>
        <v/>
      </c>
      <c r="AB28" s="39"/>
      <c r="AF28" s="117">
        <f>初期条件設定表!U22</f>
        <v>0</v>
      </c>
      <c r="AG28" s="142">
        <f>初期条件設定表!V22</f>
        <v>0</v>
      </c>
    </row>
    <row r="29" spans="1:33" ht="46.2" customHeight="1">
      <c r="A29" s="71" t="e">
        <f t="shared" si="8"/>
        <v>#VALUE!</v>
      </c>
      <c r="B29" s="84" t="s">
        <v>32</v>
      </c>
      <c r="C29" s="72" t="s">
        <v>3</v>
      </c>
      <c r="D29" s="87" t="s">
        <v>32</v>
      </c>
      <c r="E29" s="73" t="str">
        <f t="shared" si="15"/>
        <v/>
      </c>
      <c r="F29" s="74" t="s">
        <v>30</v>
      </c>
      <c r="G29" s="75" t="str">
        <f t="shared" si="16"/>
        <v/>
      </c>
      <c r="H29" s="118" t="s">
        <v>31</v>
      </c>
      <c r="I29" s="120" t="str">
        <f t="shared" si="9"/>
        <v/>
      </c>
      <c r="J29" s="123"/>
      <c r="K29" s="76" t="str">
        <f t="shared" si="10"/>
        <v/>
      </c>
      <c r="L29" s="135" t="s">
        <v>0</v>
      </c>
      <c r="M29" s="138"/>
      <c r="N29" s="139"/>
      <c r="O29" s="90"/>
      <c r="P29" s="59" t="str">
        <f t="shared" si="0"/>
        <v/>
      </c>
      <c r="Q29" s="59" t="str">
        <f t="shared" si="1"/>
        <v/>
      </c>
      <c r="R29" s="60" t="str">
        <f t="shared" si="2"/>
        <v/>
      </c>
      <c r="S29" s="61" t="str">
        <f t="shared" si="3"/>
        <v/>
      </c>
      <c r="T29" s="61" t="str">
        <f t="shared" si="4"/>
        <v/>
      </c>
      <c r="U29" s="61" t="str">
        <f t="shared" si="5"/>
        <v/>
      </c>
      <c r="V29" s="61" t="str">
        <f t="shared" si="6"/>
        <v/>
      </c>
      <c r="W29" s="61" t="str">
        <f t="shared" si="7"/>
        <v/>
      </c>
      <c r="X29" s="61" t="str">
        <f t="shared" si="11"/>
        <v/>
      </c>
      <c r="Y29" s="61" t="str">
        <f t="shared" si="13"/>
        <v/>
      </c>
      <c r="Z29" s="71" t="e">
        <f t="shared" si="12"/>
        <v>#VALUE!</v>
      </c>
      <c r="AA29" s="38" t="str">
        <f t="shared" si="14"/>
        <v/>
      </c>
      <c r="AB29" s="39"/>
      <c r="AF29" s="117">
        <f>初期条件設定表!U23</f>
        <v>0</v>
      </c>
      <c r="AG29" s="142">
        <f>初期条件設定表!V23</f>
        <v>0</v>
      </c>
    </row>
    <row r="30" spans="1:33" ht="46.2" customHeight="1">
      <c r="A30" s="71" t="e">
        <f t="shared" si="8"/>
        <v>#VALUE!</v>
      </c>
      <c r="B30" s="84" t="s">
        <v>32</v>
      </c>
      <c r="C30" s="72" t="s">
        <v>3</v>
      </c>
      <c r="D30" s="87" t="s">
        <v>32</v>
      </c>
      <c r="E30" s="73" t="str">
        <f t="shared" si="15"/>
        <v/>
      </c>
      <c r="F30" s="74" t="s">
        <v>30</v>
      </c>
      <c r="G30" s="75" t="str">
        <f t="shared" si="16"/>
        <v/>
      </c>
      <c r="H30" s="118" t="s">
        <v>31</v>
      </c>
      <c r="I30" s="120" t="str">
        <f t="shared" si="9"/>
        <v/>
      </c>
      <c r="J30" s="123"/>
      <c r="K30" s="76" t="str">
        <f t="shared" si="10"/>
        <v/>
      </c>
      <c r="L30" s="135" t="s">
        <v>0</v>
      </c>
      <c r="M30" s="138"/>
      <c r="N30" s="139"/>
      <c r="O30" s="90"/>
      <c r="P30" s="59" t="str">
        <f t="shared" si="0"/>
        <v/>
      </c>
      <c r="Q30" s="59" t="str">
        <f t="shared" si="1"/>
        <v/>
      </c>
      <c r="R30" s="60" t="str">
        <f t="shared" si="2"/>
        <v/>
      </c>
      <c r="S30" s="61" t="str">
        <f t="shared" si="3"/>
        <v/>
      </c>
      <c r="T30" s="61" t="str">
        <f t="shared" si="4"/>
        <v/>
      </c>
      <c r="U30" s="61" t="str">
        <f t="shared" si="5"/>
        <v/>
      </c>
      <c r="V30" s="61" t="str">
        <f t="shared" si="6"/>
        <v/>
      </c>
      <c r="W30" s="61" t="str">
        <f t="shared" si="7"/>
        <v/>
      </c>
      <c r="X30" s="61" t="str">
        <f t="shared" si="11"/>
        <v/>
      </c>
      <c r="Y30" s="61" t="str">
        <f t="shared" si="13"/>
        <v/>
      </c>
      <c r="Z30" s="71" t="e">
        <f t="shared" si="12"/>
        <v>#VALUE!</v>
      </c>
      <c r="AA30" s="38" t="str">
        <f t="shared" si="14"/>
        <v/>
      </c>
      <c r="AB30" s="39"/>
      <c r="AF30" s="117">
        <f>初期条件設定表!U24</f>
        <v>0</v>
      </c>
      <c r="AG30" s="142">
        <f>初期条件設定表!V24</f>
        <v>0</v>
      </c>
    </row>
    <row r="31" spans="1:33" ht="46.2" customHeight="1">
      <c r="A31" s="71" t="e">
        <f t="shared" si="8"/>
        <v>#VALUE!</v>
      </c>
      <c r="B31" s="85" t="s">
        <v>32</v>
      </c>
      <c r="C31" s="77" t="s">
        <v>3</v>
      </c>
      <c r="D31" s="88" t="s">
        <v>32</v>
      </c>
      <c r="E31" s="73" t="str">
        <f t="shared" si="15"/>
        <v/>
      </c>
      <c r="F31" s="74" t="s">
        <v>30</v>
      </c>
      <c r="G31" s="75" t="str">
        <f t="shared" si="16"/>
        <v/>
      </c>
      <c r="H31" s="118" t="s">
        <v>31</v>
      </c>
      <c r="I31" s="120" t="str">
        <f t="shared" si="9"/>
        <v/>
      </c>
      <c r="J31" s="123"/>
      <c r="K31" s="76" t="str">
        <f t="shared" si="10"/>
        <v/>
      </c>
      <c r="L31" s="135" t="s">
        <v>0</v>
      </c>
      <c r="M31" s="138"/>
      <c r="N31" s="139"/>
      <c r="O31" s="90"/>
      <c r="P31" s="59" t="str">
        <f t="shared" si="0"/>
        <v/>
      </c>
      <c r="Q31" s="59" t="str">
        <f t="shared" si="1"/>
        <v/>
      </c>
      <c r="R31" s="60" t="str">
        <f t="shared" si="2"/>
        <v/>
      </c>
      <c r="S31" s="61" t="str">
        <f t="shared" si="3"/>
        <v/>
      </c>
      <c r="T31" s="61" t="str">
        <f t="shared" si="4"/>
        <v/>
      </c>
      <c r="U31" s="61" t="str">
        <f t="shared" si="5"/>
        <v/>
      </c>
      <c r="V31" s="61" t="str">
        <f t="shared" si="6"/>
        <v/>
      </c>
      <c r="W31" s="61" t="str">
        <f t="shared" si="7"/>
        <v/>
      </c>
      <c r="X31" s="61" t="str">
        <f t="shared" si="11"/>
        <v/>
      </c>
      <c r="Y31" s="61" t="str">
        <f t="shared" si="13"/>
        <v/>
      </c>
      <c r="Z31" s="71" t="e">
        <f t="shared" si="12"/>
        <v>#VALUE!</v>
      </c>
      <c r="AA31" s="38" t="str">
        <f t="shared" si="14"/>
        <v/>
      </c>
      <c r="AB31" s="39"/>
      <c r="AF31" s="117" t="str">
        <f>初期条件設定表!U25</f>
        <v xml:space="preserve"> </v>
      </c>
      <c r="AG31" s="142">
        <f>初期条件設定表!V25</f>
        <v>0</v>
      </c>
    </row>
    <row r="32" spans="1:33" ht="46.2" customHeight="1" thickBot="1">
      <c r="A32" s="71" t="e">
        <f t="shared" si="8"/>
        <v>#VALUE!</v>
      </c>
      <c r="B32" s="84" t="s">
        <v>32</v>
      </c>
      <c r="C32" s="72" t="s">
        <v>3</v>
      </c>
      <c r="D32" s="87" t="s">
        <v>32</v>
      </c>
      <c r="E32" s="73" t="str">
        <f t="shared" si="15"/>
        <v/>
      </c>
      <c r="F32" s="74" t="s">
        <v>30</v>
      </c>
      <c r="G32" s="75" t="str">
        <f t="shared" si="16"/>
        <v/>
      </c>
      <c r="H32" s="118" t="s">
        <v>31</v>
      </c>
      <c r="I32" s="120" t="str">
        <f t="shared" si="9"/>
        <v/>
      </c>
      <c r="J32" s="123"/>
      <c r="K32" s="76" t="str">
        <f t="shared" si="10"/>
        <v/>
      </c>
      <c r="L32" s="135" t="s">
        <v>0</v>
      </c>
      <c r="M32" s="143"/>
      <c r="N32" s="144"/>
      <c r="O32" s="90"/>
      <c r="P32" s="59" t="str">
        <f t="shared" si="0"/>
        <v/>
      </c>
      <c r="Q32" s="59" t="str">
        <f t="shared" si="1"/>
        <v/>
      </c>
      <c r="R32" s="60" t="str">
        <f t="shared" si="2"/>
        <v/>
      </c>
      <c r="S32" s="61" t="str">
        <f t="shared" si="3"/>
        <v/>
      </c>
      <c r="T32" s="61" t="str">
        <f t="shared" si="4"/>
        <v/>
      </c>
      <c r="U32" s="61" t="str">
        <f t="shared" si="5"/>
        <v/>
      </c>
      <c r="V32" s="61" t="str">
        <f t="shared" si="6"/>
        <v/>
      </c>
      <c r="W32" s="61" t="str">
        <f t="shared" si="7"/>
        <v/>
      </c>
      <c r="X32" s="61" t="str">
        <f t="shared" si="11"/>
        <v/>
      </c>
      <c r="Y32" s="61" t="str">
        <f t="shared" si="13"/>
        <v/>
      </c>
      <c r="Z32" s="71" t="e">
        <f t="shared" si="12"/>
        <v>#VALUE!</v>
      </c>
      <c r="AA32" s="38" t="str">
        <f t="shared" si="14"/>
        <v/>
      </c>
      <c r="AB32" s="39"/>
      <c r="AF32" s="117" t="str">
        <f>初期条件設定表!U26</f>
        <v xml:space="preserve"> </v>
      </c>
      <c r="AG32" s="142" t="str">
        <f>初期条件設定表!V26</f>
        <v xml:space="preserve"> </v>
      </c>
    </row>
    <row r="33" spans="1:28" ht="46.2" hidden="1" customHeight="1">
      <c r="A33" s="71" t="e">
        <f t="shared" si="8"/>
        <v>#VALUE!</v>
      </c>
      <c r="B33" s="84" t="s">
        <v>32</v>
      </c>
      <c r="C33" s="72" t="s">
        <v>3</v>
      </c>
      <c r="D33" s="87" t="s">
        <v>32</v>
      </c>
      <c r="E33" s="73" t="str">
        <f t="shared" si="15"/>
        <v/>
      </c>
      <c r="F33" s="74" t="s">
        <v>30</v>
      </c>
      <c r="G33" s="75" t="str">
        <f t="shared" si="16"/>
        <v/>
      </c>
      <c r="H33" s="118" t="s">
        <v>31</v>
      </c>
      <c r="I33" s="120" t="str">
        <f t="shared" si="9"/>
        <v/>
      </c>
      <c r="J33" s="123"/>
      <c r="K33" s="76" t="str">
        <f t="shared" si="10"/>
        <v/>
      </c>
      <c r="L33" s="67" t="s">
        <v>0</v>
      </c>
      <c r="M33" s="145"/>
      <c r="N33" s="146"/>
      <c r="O33" s="90"/>
      <c r="P33" s="59" t="str">
        <f t="shared" si="0"/>
        <v/>
      </c>
      <c r="Q33" s="59" t="str">
        <f t="shared" si="1"/>
        <v/>
      </c>
      <c r="R33" s="60" t="str">
        <f t="shared" si="2"/>
        <v/>
      </c>
      <c r="S33" s="61" t="str">
        <f t="shared" si="3"/>
        <v/>
      </c>
      <c r="T33" s="61" t="str">
        <f t="shared" si="4"/>
        <v/>
      </c>
      <c r="U33" s="61" t="str">
        <f t="shared" si="5"/>
        <v/>
      </c>
      <c r="V33" s="61" t="str">
        <f t="shared" si="6"/>
        <v/>
      </c>
      <c r="W33" s="61" t="str">
        <f t="shared" si="7"/>
        <v/>
      </c>
      <c r="X33" s="61" t="str">
        <f t="shared" si="11"/>
        <v/>
      </c>
      <c r="Y33" s="61" t="str">
        <f t="shared" si="13"/>
        <v/>
      </c>
      <c r="Z33" s="71" t="e">
        <f t="shared" si="12"/>
        <v>#VALUE!</v>
      </c>
      <c r="AA33" s="38" t="str">
        <f t="shared" si="14"/>
        <v/>
      </c>
      <c r="AB33" s="39"/>
    </row>
    <row r="34" spans="1:28" ht="46.2" hidden="1" customHeight="1">
      <c r="A34" s="71" t="e">
        <f t="shared" si="8"/>
        <v>#VALUE!</v>
      </c>
      <c r="B34" s="84" t="s">
        <v>32</v>
      </c>
      <c r="C34" s="72" t="s">
        <v>3</v>
      </c>
      <c r="D34" s="87" t="s">
        <v>32</v>
      </c>
      <c r="E34" s="73" t="str">
        <f t="shared" si="15"/>
        <v/>
      </c>
      <c r="F34" s="74" t="s">
        <v>30</v>
      </c>
      <c r="G34" s="75" t="str">
        <f t="shared" si="16"/>
        <v/>
      </c>
      <c r="H34" s="118" t="s">
        <v>31</v>
      </c>
      <c r="I34" s="120" t="str">
        <f t="shared" si="9"/>
        <v/>
      </c>
      <c r="J34" s="123"/>
      <c r="K34" s="76" t="str">
        <f t="shared" si="10"/>
        <v/>
      </c>
      <c r="L34" s="67" t="s">
        <v>0</v>
      </c>
      <c r="M34" s="147"/>
      <c r="N34" s="148"/>
      <c r="O34" s="90"/>
      <c r="P34" s="59" t="str">
        <f t="shared" si="0"/>
        <v/>
      </c>
      <c r="Q34" s="59" t="str">
        <f t="shared" si="1"/>
        <v/>
      </c>
      <c r="R34" s="60" t="str">
        <f t="shared" si="2"/>
        <v/>
      </c>
      <c r="S34" s="61" t="str">
        <f t="shared" si="3"/>
        <v/>
      </c>
      <c r="T34" s="61" t="str">
        <f t="shared" si="4"/>
        <v/>
      </c>
      <c r="U34" s="61" t="str">
        <f t="shared" si="5"/>
        <v/>
      </c>
      <c r="V34" s="61" t="str">
        <f t="shared" si="6"/>
        <v/>
      </c>
      <c r="W34" s="61" t="str">
        <f t="shared" si="7"/>
        <v/>
      </c>
      <c r="X34" s="61" t="str">
        <f t="shared" ref="X34:X35" si="17">IF(OR(DBCS($B34)="：",$B34="",DBCS($D34)="：",$D34=""),"",SUM(S34:W34))</f>
        <v/>
      </c>
      <c r="Y34" s="61" t="str">
        <f t="shared" si="13"/>
        <v/>
      </c>
      <c r="Z34" s="71" t="e">
        <f t="shared" si="12"/>
        <v>#VALUE!</v>
      </c>
      <c r="AA34" s="38"/>
      <c r="AB34" s="39"/>
    </row>
    <row r="35" spans="1:28" ht="46.2" hidden="1" customHeight="1" thickBot="1">
      <c r="A35" s="78" t="e">
        <f t="shared" si="8"/>
        <v>#VALUE!</v>
      </c>
      <c r="B35" s="86" t="s">
        <v>62</v>
      </c>
      <c r="C35" s="79" t="s">
        <v>25</v>
      </c>
      <c r="D35" s="89" t="s">
        <v>62</v>
      </c>
      <c r="E35" s="80" t="str">
        <f t="shared" si="15"/>
        <v/>
      </c>
      <c r="F35" s="81" t="s">
        <v>67</v>
      </c>
      <c r="G35" s="82" t="str">
        <f t="shared" si="16"/>
        <v/>
      </c>
      <c r="H35" s="119" t="s">
        <v>86</v>
      </c>
      <c r="I35" s="121" t="str">
        <f t="shared" si="9"/>
        <v/>
      </c>
      <c r="J35" s="124"/>
      <c r="K35" s="83" t="str">
        <f t="shared" si="10"/>
        <v/>
      </c>
      <c r="L35" s="68" t="s">
        <v>87</v>
      </c>
      <c r="M35" s="147"/>
      <c r="N35" s="148"/>
      <c r="O35" s="91"/>
      <c r="P35" s="59" t="str">
        <f t="shared" si="0"/>
        <v/>
      </c>
      <c r="Q35" s="59" t="str">
        <f t="shared" si="1"/>
        <v/>
      </c>
      <c r="R35" s="60" t="str">
        <f t="shared" si="2"/>
        <v/>
      </c>
      <c r="S35" s="61" t="str">
        <f t="shared" si="3"/>
        <v/>
      </c>
      <c r="T35" s="61" t="str">
        <f t="shared" si="4"/>
        <v/>
      </c>
      <c r="U35" s="61" t="str">
        <f t="shared" si="5"/>
        <v/>
      </c>
      <c r="V35" s="61" t="str">
        <f t="shared" si="6"/>
        <v/>
      </c>
      <c r="W35" s="61" t="str">
        <f t="shared" si="7"/>
        <v/>
      </c>
      <c r="X35" s="61" t="str">
        <f t="shared" si="17"/>
        <v/>
      </c>
      <c r="Y35" s="61" t="str">
        <f t="shared" si="13"/>
        <v/>
      </c>
      <c r="Z35" s="78" t="e">
        <f t="shared" si="12"/>
        <v>#VALUE!</v>
      </c>
      <c r="AA35" s="38" t="str">
        <f>IF(OR(DBCS($B35)="：",$B35="",DBCS($D35)="：",$D35=""),"",MAX(MIN($D35,TIME(23,59,59))-MAX($B35,$AH$1),0))</f>
        <v/>
      </c>
      <c r="AB35" s="39"/>
    </row>
    <row r="36" spans="1:28" ht="41.25" customHeight="1" thickBot="1">
      <c r="A36" s="40" t="s">
        <v>33</v>
      </c>
      <c r="B36" s="437"/>
      <c r="C36" s="438"/>
      <c r="D36" s="439"/>
      <c r="E36" s="396">
        <f>SUM(E9:E35)+SUM(G9:G35)/60</f>
        <v>0</v>
      </c>
      <c r="F36" s="397"/>
      <c r="G36" s="398" t="s">
        <v>1</v>
      </c>
      <c r="H36" s="399"/>
      <c r="I36" s="125"/>
      <c r="J36" s="126"/>
      <c r="K36" s="69">
        <f>SUM(K9:K35)</f>
        <v>0</v>
      </c>
      <c r="L36" s="153" t="s">
        <v>0</v>
      </c>
      <c r="M36" s="156"/>
      <c r="N36" s="440"/>
      <c r="O36" s="441"/>
      <c r="P36" s="46"/>
      <c r="Q36" s="46"/>
      <c r="R36" s="46"/>
      <c r="S36" s="46"/>
      <c r="T36" s="46"/>
      <c r="U36" s="46"/>
      <c r="V36" s="46"/>
      <c r="W36" s="62"/>
      <c r="X36" s="62"/>
      <c r="Y36" s="62"/>
      <c r="Z36" s="62"/>
      <c r="AA36" s="39"/>
      <c r="AB36" s="39"/>
    </row>
    <row r="37" spans="1:28" ht="19.5" customHeight="1">
      <c r="A37" s="9"/>
      <c r="B37" s="10"/>
      <c r="C37" s="10"/>
      <c r="D37" s="10"/>
      <c r="E37" s="2"/>
      <c r="F37" s="2"/>
      <c r="G37" s="10"/>
      <c r="H37" s="10"/>
      <c r="I37" s="10"/>
      <c r="J37" s="10"/>
      <c r="K37" s="1"/>
      <c r="L37" s="132"/>
      <c r="M37" s="11"/>
      <c r="N37" s="11"/>
      <c r="P37" s="46"/>
      <c r="Q37" s="46"/>
      <c r="R37" s="46"/>
      <c r="S37" s="46"/>
      <c r="T37" s="46"/>
      <c r="U37" s="46"/>
      <c r="V37" s="46"/>
      <c r="W37" s="46"/>
      <c r="X37" s="46"/>
      <c r="Y37" s="46"/>
      <c r="Z37" s="46"/>
    </row>
    <row r="38" spans="1:28">
      <c r="P38" s="46"/>
      <c r="Q38" s="46"/>
      <c r="R38" s="46"/>
      <c r="S38" s="46"/>
      <c r="T38" s="46"/>
      <c r="U38" s="46"/>
      <c r="V38" s="46"/>
      <c r="W38" s="46"/>
      <c r="X38" s="46"/>
      <c r="Y38" s="46"/>
      <c r="Z38" s="46"/>
    </row>
    <row r="39" spans="1:28">
      <c r="P39" s="46"/>
      <c r="Q39" s="46"/>
      <c r="R39" s="46"/>
      <c r="S39" s="46"/>
      <c r="T39" s="46"/>
      <c r="U39" s="46"/>
      <c r="V39" s="46"/>
      <c r="W39" s="46"/>
      <c r="X39" s="46"/>
      <c r="Y39" s="46"/>
      <c r="Z39" s="46"/>
    </row>
    <row r="40" spans="1:28">
      <c r="P40" s="46"/>
      <c r="Q40" s="46"/>
      <c r="R40" s="46"/>
      <c r="S40" s="46"/>
      <c r="T40" s="46"/>
      <c r="U40" s="46"/>
      <c r="V40" s="46"/>
      <c r="W40" s="46"/>
      <c r="X40" s="46"/>
      <c r="Y40" s="46"/>
      <c r="Z40" s="46"/>
    </row>
    <row r="41" spans="1:28">
      <c r="P41" s="46"/>
      <c r="Q41" s="46"/>
      <c r="R41" s="46"/>
      <c r="S41" s="46"/>
      <c r="T41" s="46"/>
      <c r="U41" s="46"/>
      <c r="V41" s="46"/>
      <c r="W41" s="46"/>
      <c r="X41" s="46"/>
      <c r="Y41" s="46"/>
      <c r="Z41" s="46"/>
    </row>
    <row r="42" spans="1:28">
      <c r="P42" s="46"/>
      <c r="Q42" s="46"/>
      <c r="R42" s="46"/>
      <c r="S42" s="46"/>
      <c r="T42" s="46"/>
      <c r="U42" s="46"/>
      <c r="V42" s="46"/>
      <c r="W42" s="46"/>
      <c r="X42" s="46"/>
      <c r="Y42" s="46"/>
      <c r="Z42" s="46"/>
    </row>
    <row r="43" spans="1:28">
      <c r="P43" s="46"/>
      <c r="Q43" s="46"/>
      <c r="R43" s="46"/>
      <c r="S43" s="46"/>
      <c r="T43" s="46"/>
      <c r="U43" s="46"/>
      <c r="V43" s="46"/>
      <c r="W43" s="46"/>
      <c r="X43" s="46"/>
      <c r="Y43" s="46"/>
      <c r="Z43" s="46"/>
    </row>
    <row r="44" spans="1:28">
      <c r="P44" s="46"/>
      <c r="Q44" s="46"/>
      <c r="R44" s="46"/>
      <c r="S44" s="46"/>
      <c r="T44" s="46"/>
      <c r="U44" s="46"/>
      <c r="V44" s="46"/>
      <c r="W44" s="46"/>
      <c r="X44" s="46"/>
      <c r="Y44" s="46"/>
      <c r="Z44" s="46"/>
    </row>
    <row r="45" spans="1:28">
      <c r="P45" s="46"/>
      <c r="Q45" s="46"/>
      <c r="R45" s="46"/>
      <c r="S45" s="46"/>
      <c r="T45" s="46"/>
      <c r="U45" s="46"/>
      <c r="V45" s="46"/>
      <c r="W45" s="46"/>
      <c r="X45" s="46"/>
      <c r="Y45" s="46"/>
      <c r="Z45" s="46"/>
    </row>
    <row r="46" spans="1:28">
      <c r="P46" s="46"/>
      <c r="Q46" s="46"/>
      <c r="R46" s="46"/>
      <c r="S46" s="46"/>
      <c r="T46" s="46"/>
      <c r="U46" s="46"/>
      <c r="V46" s="46"/>
      <c r="W46" s="46"/>
      <c r="X46" s="46"/>
      <c r="Y46" s="46"/>
      <c r="Z46" s="46"/>
    </row>
    <row r="47" spans="1:28">
      <c r="P47" s="46"/>
      <c r="Q47" s="46"/>
      <c r="R47" s="46"/>
      <c r="S47" s="46"/>
      <c r="T47" s="46"/>
      <c r="U47" s="46"/>
      <c r="V47" s="46"/>
      <c r="W47" s="46"/>
      <c r="X47" s="46"/>
      <c r="Y47" s="46"/>
      <c r="Z47" s="46"/>
    </row>
    <row r="48" spans="1:28">
      <c r="P48" s="46"/>
      <c r="Q48" s="46"/>
      <c r="R48" s="46"/>
      <c r="S48" s="46"/>
      <c r="T48" s="46"/>
      <c r="U48" s="46"/>
      <c r="V48" s="46"/>
      <c r="W48" s="46"/>
      <c r="X48" s="46"/>
      <c r="Y48" s="46"/>
      <c r="Z48" s="46"/>
    </row>
    <row r="49" spans="16:26">
      <c r="P49" s="46"/>
      <c r="Q49" s="46"/>
      <c r="R49" s="46"/>
      <c r="S49" s="46"/>
      <c r="T49" s="46"/>
      <c r="U49" s="46"/>
      <c r="V49" s="46"/>
      <c r="W49" s="46"/>
      <c r="X49" s="46"/>
      <c r="Y49" s="46"/>
      <c r="Z49" s="46"/>
    </row>
    <row r="50" spans="16:26">
      <c r="P50" s="46"/>
      <c r="Q50" s="46"/>
      <c r="R50" s="46"/>
      <c r="S50" s="46"/>
      <c r="T50" s="46"/>
      <c r="U50" s="46"/>
      <c r="V50" s="46"/>
      <c r="W50" s="46"/>
      <c r="X50" s="46"/>
      <c r="Y50" s="46"/>
      <c r="Z50" s="46"/>
    </row>
    <row r="51" spans="16:26">
      <c r="P51" s="46"/>
      <c r="Q51" s="46"/>
      <c r="R51" s="46"/>
      <c r="S51" s="46"/>
      <c r="T51" s="46"/>
      <c r="U51" s="46"/>
      <c r="V51" s="46"/>
      <c r="W51" s="46"/>
      <c r="X51" s="46"/>
      <c r="Y51" s="46"/>
      <c r="Z51" s="46"/>
    </row>
  </sheetData>
  <mergeCells count="27">
    <mergeCell ref="T7:T8"/>
    <mergeCell ref="U7:U8"/>
    <mergeCell ref="V7:V8"/>
    <mergeCell ref="W7:W8"/>
    <mergeCell ref="X7:X8"/>
    <mergeCell ref="B36:D36"/>
    <mergeCell ref="E36:F36"/>
    <mergeCell ref="G36:H36"/>
    <mergeCell ref="N36:O36"/>
    <mergeCell ref="M7:N7"/>
    <mergeCell ref="O7:O8"/>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s>
  <phoneticPr fontId="3"/>
  <dataValidations count="4">
    <dataValidation type="time" allowBlank="1" showInputMessage="1" showErrorMessage="1" sqref="B9:B35 D9:D35" xr:uid="{00000000-0002-0000-1B00-000000000000}">
      <formula1>0</formula1>
      <formula2>0.999305555555556</formula2>
    </dataValidation>
    <dataValidation type="list" allowBlank="1" showInputMessage="1" showErrorMessage="1" sqref="N9:N32" xr:uid="{00000000-0002-0000-1B00-000001000000}">
      <formula1>$AG$11:$AG$32</formula1>
    </dataValidation>
    <dataValidation type="list" allowBlank="1" showInputMessage="1" showErrorMessage="1" sqref="M9:M35" xr:uid="{00000000-0002-0000-1B00-000002000000}">
      <formula1>$AF$11:$AF$20</formula1>
    </dataValidation>
    <dataValidation type="list" allowBlank="1" showInputMessage="1" showErrorMessage="1" sqref="N33:N35" xr:uid="{00000000-0002-0000-1B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入力用 従事者別直接人件費集計表（前期）</vt:lpstr>
      <vt:lpstr>提出用 従事者別直接人件費集計表（前期）</vt:lpstr>
      <vt:lpstr>従事者別人件費総括表（後期） </vt:lpstr>
      <vt:lpstr>2025年12月 作業</vt:lpstr>
      <vt:lpstr>2026年１月 作業</vt:lpstr>
      <vt:lpstr>2026年２月 作業</vt:lpstr>
      <vt:lpstr>2026年３月 作業</vt:lpstr>
      <vt:lpstr>2026年４月 作業</vt:lpstr>
      <vt:lpstr>2026年５月 作業</vt:lpstr>
      <vt:lpstr>2026年６月 作業</vt:lpstr>
      <vt:lpstr>2026年７月 作業</vt:lpstr>
      <vt:lpstr>2026年８月 作業</vt:lpstr>
      <vt:lpstr>2024年6月作業分</vt:lpstr>
      <vt:lpstr>2024年7月作業分</vt:lpstr>
      <vt:lpstr>2024年8月作業分</vt:lpstr>
      <vt:lpstr>2024年9月作業分</vt:lpstr>
      <vt:lpstr>2024年10月作業分</vt:lpstr>
      <vt:lpstr>2024年11月作業分</vt:lpstr>
      <vt:lpstr>2024年12月作業分</vt:lpstr>
      <vt:lpstr>2025年1月作業分</vt:lpstr>
      <vt:lpstr>2025年2月作業分</vt:lpstr>
      <vt:lpstr>2025年3月作業分</vt:lpstr>
      <vt:lpstr>2025年4月作業分</vt:lpstr>
      <vt:lpstr>2025年5月作業分</vt:lpstr>
      <vt:lpstr>'2024年10月作業分'!Print_Area</vt:lpstr>
      <vt:lpstr>'2024年11月作業分'!Print_Area</vt:lpstr>
      <vt:lpstr>'2024年12月作業分'!Print_Area</vt:lpstr>
      <vt:lpstr>'2024年6月作業分'!Print_Area</vt:lpstr>
      <vt:lpstr>'2024年7月作業分'!Print_Area</vt:lpstr>
      <vt:lpstr>'2024年8月作業分'!Print_Area</vt:lpstr>
      <vt:lpstr>'2024年9月作業分'!Print_Area</vt:lpstr>
      <vt:lpstr>'2025年12月 作業'!Print_Area</vt:lpstr>
      <vt:lpstr>'2025年1月作業分'!Print_Area</vt:lpstr>
      <vt:lpstr>'2025年2月作業分'!Print_Area</vt:lpstr>
      <vt:lpstr>'2025年3月作業分'!Print_Area</vt:lpstr>
      <vt:lpstr>'2025年4月作業分'!Print_Area</vt:lpstr>
      <vt:lpstr>'2025年5月作業分'!Print_Area</vt:lpstr>
      <vt:lpstr>'2026年１月 作業'!Print_Area</vt:lpstr>
      <vt:lpstr>'2026年２月 作業'!Print_Area</vt:lpstr>
      <vt:lpstr>'2026年３月 作業'!Print_Area</vt:lpstr>
      <vt:lpstr>'2026年４月 作業'!Print_Area</vt:lpstr>
      <vt:lpstr>'2026年５月 作業'!Print_Area</vt:lpstr>
      <vt:lpstr>'2026年６月 作業'!Print_Area</vt:lpstr>
      <vt:lpstr>'2026年７月 作業'!Print_Area</vt:lpstr>
      <vt:lpstr>'2026年８月 作業'!Print_Area</vt:lpstr>
      <vt:lpstr>'従事者別人件費総括表（後期） '!Print_Area</vt:lpstr>
      <vt:lpstr>初期条件設定表!Print_Area</vt:lpstr>
      <vt:lpstr>'提出用 従事者別直接人件費集計表（前期）'!Print_Area</vt:lpstr>
      <vt:lpstr>'入力用 従事者別直接人件費集計表（前期）'!Print_Area</vt:lpstr>
      <vt:lpstr>'従事者別人件費総括表（後期） '!Print_Titles</vt:lpstr>
      <vt:lpstr>'提出用 従事者別直接人件費集計表（前期）'!Print_Titles</vt:lpstr>
      <vt:lpstr>'入力用 従事者別直接人件費集計表（前期）'!Print_Titles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2024-12-05T06:02:53Z</dcterms:created>
  <dcterms:modified xsi:type="dcterms:W3CDTF">2025-12-10T05:12:51Z</dcterms:modified>
</cp:coreProperties>
</file>